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5480" windowHeight="8520"/>
  </bookViews>
  <sheets>
    <sheet name="Sheet1" sheetId="1" r:id="rId1"/>
    <sheet name="Sheet2" sheetId="2" r:id="rId2"/>
    <sheet name="Sheet3" sheetId="3" r:id="rId3"/>
  </sheets>
  <definedNames>
    <definedName name="_xlnm._FilterDatabase" localSheetId="0" hidden="1">Sheet1!$B$1:$G$449</definedName>
  </definedNames>
  <calcPr calcId="114210"/>
</workbook>
</file>

<file path=xl/calcChain.xml><?xml version="1.0" encoding="utf-8"?>
<calcChain xmlns="http://schemas.openxmlformats.org/spreadsheetml/2006/main">
  <c r="K265" i="1"/>
  <c r="H265"/>
  <c r="I265"/>
  <c r="J265"/>
  <c r="H258"/>
  <c r="I258"/>
  <c r="J258"/>
  <c r="H257"/>
  <c r="I257"/>
  <c r="J257"/>
  <c r="H256"/>
  <c r="I256"/>
  <c r="J256"/>
  <c r="H255"/>
  <c r="I255"/>
  <c r="J255"/>
  <c r="H254"/>
  <c r="I254"/>
  <c r="J254"/>
  <c r="H253"/>
  <c r="I253"/>
  <c r="J253"/>
  <c r="H252"/>
  <c r="I252"/>
  <c r="J252"/>
  <c r="H251"/>
  <c r="I251"/>
  <c r="J251"/>
  <c r="H250"/>
  <c r="I250"/>
  <c r="J250"/>
  <c r="H249"/>
  <c r="I249"/>
  <c r="J249"/>
  <c r="H248"/>
  <c r="I248"/>
  <c r="J248"/>
  <c r="H247"/>
  <c r="I247"/>
  <c r="J247"/>
  <c r="H246"/>
  <c r="I246"/>
  <c r="J246"/>
  <c r="H245"/>
  <c r="I245"/>
  <c r="J245"/>
  <c r="H244"/>
  <c r="I244"/>
  <c r="J244"/>
  <c r="H243"/>
  <c r="I243"/>
  <c r="J243"/>
  <c r="H242"/>
  <c r="I242"/>
  <c r="J242"/>
  <c r="H146"/>
  <c r="I146"/>
  <c r="J146"/>
  <c r="I455"/>
  <c r="J455"/>
  <c r="I454"/>
  <c r="J454"/>
  <c r="I453"/>
  <c r="J453"/>
  <c r="I452"/>
  <c r="J452"/>
  <c r="I451"/>
  <c r="J451"/>
  <c r="I450"/>
  <c r="J450"/>
  <c r="I422"/>
  <c r="J422"/>
  <c r="I433"/>
  <c r="J433"/>
  <c r="I432"/>
  <c r="J432"/>
  <c r="I431"/>
  <c r="J431"/>
  <c r="I449"/>
  <c r="J449"/>
  <c r="I448"/>
  <c r="J448"/>
  <c r="I447"/>
  <c r="J447"/>
  <c r="I446"/>
  <c r="J446"/>
  <c r="I445"/>
  <c r="J445"/>
  <c r="I444"/>
  <c r="J444"/>
  <c r="I443"/>
  <c r="J443"/>
  <c r="I442"/>
  <c r="J442"/>
  <c r="I441"/>
  <c r="J441"/>
  <c r="I440"/>
  <c r="J440"/>
  <c r="I439"/>
  <c r="J439"/>
  <c r="I438"/>
  <c r="J438"/>
  <c r="I437"/>
  <c r="J437"/>
  <c r="I436"/>
  <c r="J436"/>
  <c r="I435"/>
  <c r="J435"/>
  <c r="I434"/>
  <c r="J434"/>
  <c r="I430"/>
  <c r="J430"/>
  <c r="I429"/>
  <c r="J429"/>
  <c r="I428"/>
  <c r="J428"/>
  <c r="I427"/>
  <c r="J427"/>
  <c r="I426"/>
  <c r="J426"/>
  <c r="I425"/>
  <c r="J425"/>
  <c r="I424"/>
  <c r="J424"/>
  <c r="I423"/>
  <c r="J423"/>
  <c r="I421"/>
  <c r="J421"/>
  <c r="I420"/>
  <c r="J420"/>
  <c r="I419"/>
  <c r="J419"/>
  <c r="I418"/>
  <c r="J418"/>
  <c r="I417"/>
  <c r="J417"/>
  <c r="I416"/>
  <c r="J416"/>
  <c r="I415"/>
  <c r="J415"/>
  <c r="I414"/>
  <c r="J414"/>
  <c r="I413"/>
  <c r="J413"/>
  <c r="K412"/>
  <c r="H412"/>
  <c r="I412"/>
  <c r="J412"/>
  <c r="K411"/>
  <c r="H411"/>
  <c r="I411"/>
  <c r="J411"/>
  <c r="K410"/>
  <c r="H410"/>
  <c r="I410"/>
  <c r="J410"/>
  <c r="K409"/>
  <c r="H409"/>
  <c r="I409"/>
  <c r="J409"/>
  <c r="K408"/>
  <c r="H408"/>
  <c r="I408"/>
  <c r="J408"/>
  <c r="K407"/>
  <c r="H407"/>
  <c r="I407"/>
  <c r="J407"/>
  <c r="K406"/>
  <c r="H406"/>
  <c r="I406"/>
  <c r="J406"/>
  <c r="K405"/>
  <c r="H405"/>
  <c r="I405"/>
  <c r="J405"/>
  <c r="K404"/>
  <c r="H404"/>
  <c r="I404"/>
  <c r="J404"/>
  <c r="K403"/>
  <c r="H403"/>
  <c r="I403"/>
  <c r="J403"/>
  <c r="K402"/>
  <c r="H402"/>
  <c r="I402"/>
  <c r="J402"/>
  <c r="K401"/>
  <c r="H401"/>
  <c r="I401"/>
  <c r="J401"/>
  <c r="K400"/>
  <c r="H400"/>
  <c r="I400"/>
  <c r="J400"/>
  <c r="H399"/>
  <c r="I399"/>
  <c r="J399"/>
  <c r="K398"/>
  <c r="H398"/>
  <c r="I398"/>
  <c r="J398"/>
  <c r="K397"/>
  <c r="H397"/>
  <c r="I397"/>
  <c r="J397"/>
  <c r="H396"/>
  <c r="I396"/>
  <c r="J396"/>
  <c r="H395"/>
  <c r="I395"/>
  <c r="J395"/>
  <c r="H394"/>
  <c r="I394"/>
  <c r="J394"/>
  <c r="H393"/>
  <c r="I393"/>
  <c r="J393"/>
  <c r="H392"/>
  <c r="I392"/>
  <c r="J392"/>
  <c r="H391"/>
  <c r="I391"/>
  <c r="J391"/>
  <c r="H390"/>
  <c r="I390"/>
  <c r="J390"/>
  <c r="H389"/>
  <c r="I389"/>
  <c r="J389"/>
  <c r="H388"/>
  <c r="I388"/>
  <c r="J388"/>
  <c r="H387"/>
  <c r="I387"/>
  <c r="J387"/>
  <c r="H386"/>
  <c r="I386"/>
  <c r="J386"/>
  <c r="H385"/>
  <c r="I385"/>
  <c r="J385"/>
  <c r="H384"/>
  <c r="I384"/>
  <c r="J384"/>
  <c r="H383"/>
  <c r="I383"/>
  <c r="J383"/>
  <c r="H382"/>
  <c r="I382"/>
  <c r="J382"/>
  <c r="H381"/>
  <c r="I381"/>
  <c r="J381"/>
  <c r="H380"/>
  <c r="I380"/>
  <c r="J380"/>
  <c r="H379"/>
  <c r="I379"/>
  <c r="J379"/>
  <c r="H378"/>
  <c r="I378"/>
  <c r="J378"/>
  <c r="H377"/>
  <c r="I377"/>
  <c r="J377"/>
  <c r="H376"/>
  <c r="I376"/>
  <c r="J376"/>
  <c r="H375"/>
  <c r="I375"/>
  <c r="J375"/>
  <c r="H374"/>
  <c r="I374"/>
  <c r="J374"/>
  <c r="H373"/>
  <c r="I373"/>
  <c r="J373"/>
  <c r="H372"/>
  <c r="I372"/>
  <c r="J372"/>
  <c r="H371"/>
  <c r="I371"/>
  <c r="J371"/>
  <c r="H370"/>
  <c r="I370"/>
  <c r="J370"/>
  <c r="H369"/>
  <c r="I369"/>
  <c r="J369"/>
  <c r="H368"/>
  <c r="I368"/>
  <c r="J368"/>
  <c r="K367"/>
  <c r="H367"/>
  <c r="I367"/>
  <c r="J367"/>
  <c r="K366"/>
  <c r="H366"/>
  <c r="I366"/>
  <c r="J366"/>
  <c r="K365"/>
  <c r="H365"/>
  <c r="I365"/>
  <c r="J365"/>
  <c r="K364"/>
  <c r="H364"/>
  <c r="I364"/>
  <c r="J364"/>
  <c r="H363"/>
  <c r="I363"/>
  <c r="J363"/>
  <c r="H362"/>
  <c r="I362"/>
  <c r="J362"/>
  <c r="H361"/>
  <c r="I361"/>
  <c r="J361"/>
  <c r="H360"/>
  <c r="I360"/>
  <c r="J360"/>
  <c r="H359"/>
  <c r="I359"/>
  <c r="J359"/>
  <c r="H358"/>
  <c r="I358"/>
  <c r="J358"/>
  <c r="H357"/>
  <c r="I357"/>
  <c r="J357"/>
  <c r="H356"/>
  <c r="I356"/>
  <c r="J356"/>
  <c r="H355"/>
  <c r="I355"/>
  <c r="J355"/>
  <c r="H354"/>
  <c r="I354"/>
  <c r="J354"/>
  <c r="H353"/>
  <c r="I353"/>
  <c r="J353"/>
  <c r="H352"/>
  <c r="I352"/>
  <c r="J352"/>
  <c r="H351"/>
  <c r="I351"/>
  <c r="J351"/>
  <c r="H350"/>
  <c r="I350"/>
  <c r="J350"/>
  <c r="H349"/>
  <c r="I349"/>
  <c r="J349"/>
  <c r="H348"/>
  <c r="I348"/>
  <c r="J348"/>
  <c r="H347"/>
  <c r="I347"/>
  <c r="J347"/>
  <c r="H346"/>
  <c r="I346"/>
  <c r="J346"/>
  <c r="H345"/>
  <c r="I345"/>
  <c r="J345"/>
  <c r="H344"/>
  <c r="I344"/>
  <c r="J344"/>
  <c r="H343"/>
  <c r="I343"/>
  <c r="J343"/>
  <c r="H342"/>
  <c r="I342"/>
  <c r="J342"/>
  <c r="H341"/>
  <c r="I341"/>
  <c r="J341"/>
  <c r="H340"/>
  <c r="I340"/>
  <c r="J340"/>
  <c r="H339"/>
  <c r="I339"/>
  <c r="J339"/>
  <c r="H338"/>
  <c r="I338"/>
  <c r="J338"/>
  <c r="H337"/>
  <c r="I337"/>
  <c r="J337"/>
  <c r="H336"/>
  <c r="I336"/>
  <c r="J336"/>
  <c r="H335"/>
  <c r="I335"/>
  <c r="J335"/>
  <c r="H334"/>
  <c r="I334"/>
  <c r="J334"/>
  <c r="H333"/>
  <c r="I333"/>
  <c r="J333"/>
  <c r="H332"/>
  <c r="I332"/>
  <c r="J332"/>
  <c r="H331"/>
  <c r="I331"/>
  <c r="J331"/>
  <c r="H330"/>
  <c r="I330"/>
  <c r="J330"/>
  <c r="H329"/>
  <c r="I329"/>
  <c r="J329"/>
  <c r="H328"/>
  <c r="I328"/>
  <c r="J328"/>
  <c r="H327"/>
  <c r="I327"/>
  <c r="J327"/>
  <c r="H326"/>
  <c r="I326"/>
  <c r="J326"/>
  <c r="H325"/>
  <c r="I325"/>
  <c r="J325"/>
  <c r="H324"/>
  <c r="I324"/>
  <c r="J324"/>
  <c r="H323"/>
  <c r="I323"/>
  <c r="J323"/>
  <c r="H322"/>
  <c r="I322"/>
  <c r="J322"/>
  <c r="H321"/>
  <c r="I321"/>
  <c r="J321"/>
  <c r="H320"/>
  <c r="I320"/>
  <c r="J320"/>
  <c r="H319"/>
  <c r="I319"/>
  <c r="J319"/>
  <c r="H318"/>
  <c r="I318"/>
  <c r="J318"/>
  <c r="H317"/>
  <c r="I317"/>
  <c r="J317"/>
  <c r="H316"/>
  <c r="I316"/>
  <c r="J316"/>
  <c r="K315"/>
  <c r="H315"/>
  <c r="I315"/>
  <c r="J315"/>
  <c r="K314"/>
  <c r="H314"/>
  <c r="I314"/>
  <c r="J314"/>
  <c r="K313"/>
  <c r="H313"/>
  <c r="I313"/>
  <c r="J313"/>
  <c r="K312"/>
  <c r="H312"/>
  <c r="I312"/>
  <c r="J312"/>
  <c r="K311"/>
  <c r="H311"/>
  <c r="I311"/>
  <c r="J311"/>
  <c r="K310"/>
  <c r="H310"/>
  <c r="I310"/>
  <c r="J310"/>
  <c r="K309"/>
  <c r="H309"/>
  <c r="I309"/>
  <c r="J309"/>
  <c r="K308"/>
  <c r="H308"/>
  <c r="I308"/>
  <c r="J308"/>
  <c r="K307"/>
  <c r="H307"/>
  <c r="I307"/>
  <c r="J307"/>
  <c r="K306"/>
  <c r="H306"/>
  <c r="I306"/>
  <c r="J306"/>
  <c r="K305"/>
  <c r="H305"/>
  <c r="I305"/>
  <c r="J305"/>
  <c r="K304"/>
  <c r="H304"/>
  <c r="I304"/>
  <c r="J304"/>
  <c r="K303"/>
  <c r="H303"/>
  <c r="I303"/>
  <c r="J303"/>
  <c r="K302"/>
  <c r="H302"/>
  <c r="I302"/>
  <c r="J302"/>
  <c r="K301"/>
  <c r="H301"/>
  <c r="I301"/>
  <c r="J301"/>
  <c r="K300"/>
  <c r="H300"/>
  <c r="I300"/>
  <c r="J300"/>
  <c r="K299"/>
  <c r="H299"/>
  <c r="I299"/>
  <c r="J299"/>
  <c r="K298"/>
  <c r="H298"/>
  <c r="I298"/>
  <c r="J298"/>
  <c r="K297"/>
  <c r="H297"/>
  <c r="I297"/>
  <c r="J297"/>
  <c r="K296"/>
  <c r="H296"/>
  <c r="I296"/>
  <c r="J296"/>
  <c r="K295"/>
  <c r="H295"/>
  <c r="I295"/>
  <c r="J295"/>
  <c r="K294"/>
  <c r="H294"/>
  <c r="I294"/>
  <c r="J294"/>
  <c r="K293"/>
  <c r="H293"/>
  <c r="I293"/>
  <c r="J293"/>
  <c r="K292"/>
  <c r="H292"/>
  <c r="I292"/>
  <c r="J292"/>
  <c r="K291"/>
  <c r="H291"/>
  <c r="I291"/>
  <c r="J291"/>
  <c r="K290"/>
  <c r="H290"/>
  <c r="I290"/>
  <c r="J290"/>
  <c r="K289"/>
  <c r="H289"/>
  <c r="I289"/>
  <c r="J289"/>
  <c r="K288"/>
  <c r="H288"/>
  <c r="I288"/>
  <c r="J288"/>
  <c r="K287"/>
  <c r="H287"/>
  <c r="I287"/>
  <c r="J287"/>
  <c r="K286"/>
  <c r="H286"/>
  <c r="I286"/>
  <c r="J286"/>
  <c r="K285"/>
  <c r="H285"/>
  <c r="I285"/>
  <c r="J285"/>
  <c r="K284"/>
  <c r="H284"/>
  <c r="I284"/>
  <c r="J284"/>
  <c r="K283"/>
  <c r="H283"/>
  <c r="I283"/>
  <c r="J283"/>
  <c r="H282"/>
  <c r="I282"/>
  <c r="J282"/>
  <c r="H281"/>
  <c r="I281"/>
  <c r="J281"/>
  <c r="K280"/>
  <c r="H280"/>
  <c r="I280"/>
  <c r="J280"/>
  <c r="K279"/>
  <c r="H279"/>
  <c r="I279"/>
  <c r="J279"/>
  <c r="K278"/>
  <c r="H278"/>
  <c r="I278"/>
  <c r="J278"/>
  <c r="K277"/>
  <c r="H277"/>
  <c r="I277"/>
  <c r="J277"/>
  <c r="K276"/>
  <c r="H276"/>
  <c r="I276"/>
  <c r="J276"/>
  <c r="K275"/>
  <c r="H275"/>
  <c r="I275"/>
  <c r="J275"/>
  <c r="K274"/>
  <c r="H274"/>
  <c r="I274"/>
  <c r="J274"/>
  <c r="K273"/>
  <c r="H273"/>
  <c r="I273"/>
  <c r="J273"/>
  <c r="K272"/>
  <c r="H272"/>
  <c r="I272"/>
  <c r="J272"/>
  <c r="K271"/>
  <c r="H271"/>
  <c r="I271"/>
  <c r="J271"/>
  <c r="K270"/>
  <c r="H270"/>
  <c r="I270"/>
  <c r="J270"/>
  <c r="K269"/>
  <c r="H269"/>
  <c r="I269"/>
  <c r="J269"/>
  <c r="K268"/>
  <c r="H268"/>
  <c r="I268"/>
  <c r="J268"/>
  <c r="K267"/>
  <c r="H267"/>
  <c r="I267"/>
  <c r="J267"/>
  <c r="K266"/>
  <c r="H266"/>
  <c r="I266"/>
  <c r="J266"/>
  <c r="K264"/>
  <c r="H264"/>
  <c r="I264"/>
  <c r="J264"/>
  <c r="K263"/>
  <c r="H263"/>
  <c r="I263"/>
  <c r="J263"/>
  <c r="K262"/>
  <c r="H262"/>
  <c r="I262"/>
  <c r="J262"/>
  <c r="K261"/>
  <c r="H261"/>
  <c r="I261"/>
  <c r="J261"/>
  <c r="K260"/>
  <c r="H260"/>
  <c r="I260"/>
  <c r="J260"/>
  <c r="H259"/>
  <c r="I259"/>
  <c r="J259"/>
  <c r="J241"/>
  <c r="J240"/>
  <c r="J239"/>
  <c r="J238"/>
  <c r="J237"/>
  <c r="J236"/>
  <c r="J235"/>
  <c r="J234"/>
  <c r="J233"/>
  <c r="H232"/>
  <c r="I232"/>
  <c r="J232"/>
  <c r="H231"/>
  <c r="I231"/>
  <c r="J231"/>
  <c r="H230"/>
  <c r="I230"/>
  <c r="J230"/>
  <c r="H229"/>
  <c r="I229"/>
  <c r="J229"/>
  <c r="H228"/>
  <c r="I228"/>
  <c r="J228"/>
  <c r="I227"/>
  <c r="J227"/>
  <c r="I226"/>
  <c r="J226"/>
  <c r="I225"/>
  <c r="J225"/>
  <c r="I224"/>
  <c r="J224"/>
  <c r="I223"/>
  <c r="J223"/>
  <c r="I222"/>
  <c r="J222"/>
  <c r="I221"/>
  <c r="J221"/>
  <c r="H220"/>
  <c r="I220"/>
  <c r="J220"/>
  <c r="H219"/>
  <c r="I219"/>
  <c r="J219"/>
  <c r="H218"/>
  <c r="I218"/>
  <c r="J218"/>
  <c r="H217"/>
  <c r="I217"/>
  <c r="J217"/>
  <c r="H216"/>
  <c r="I216"/>
  <c r="J216"/>
  <c r="H215"/>
  <c r="I215"/>
  <c r="J215"/>
  <c r="H214"/>
  <c r="I214"/>
  <c r="J214"/>
  <c r="H213"/>
  <c r="I213"/>
  <c r="J213"/>
  <c r="H212"/>
  <c r="I212"/>
  <c r="J212"/>
  <c r="H211"/>
  <c r="I211"/>
  <c r="J211"/>
  <c r="H210"/>
  <c r="I210"/>
  <c r="J210"/>
  <c r="H209"/>
  <c r="I209"/>
  <c r="J209"/>
  <c r="H208"/>
  <c r="I208"/>
  <c r="J208"/>
  <c r="H207"/>
  <c r="I207"/>
  <c r="J207"/>
  <c r="H206"/>
  <c r="I206"/>
  <c r="J206"/>
  <c r="H205"/>
  <c r="I205"/>
  <c r="J205"/>
  <c r="H204"/>
  <c r="I204"/>
  <c r="J204"/>
  <c r="H203"/>
  <c r="I203"/>
  <c r="J203"/>
  <c r="H202"/>
  <c r="I202"/>
  <c r="J202"/>
  <c r="H201"/>
  <c r="I201"/>
  <c r="J201"/>
  <c r="H200"/>
  <c r="I200"/>
  <c r="J200"/>
  <c r="H199"/>
  <c r="I199"/>
  <c r="J199"/>
  <c r="H198"/>
  <c r="I198"/>
  <c r="J198"/>
  <c r="H197"/>
  <c r="I197"/>
  <c r="J197"/>
  <c r="H196"/>
  <c r="I196"/>
  <c r="J196"/>
  <c r="H195"/>
  <c r="I195"/>
  <c r="J195"/>
  <c r="H194"/>
  <c r="I194"/>
  <c r="J194"/>
  <c r="H193"/>
  <c r="I193"/>
  <c r="J193"/>
  <c r="H192"/>
  <c r="I192"/>
  <c r="J192"/>
  <c r="H191"/>
  <c r="I191"/>
  <c r="J191"/>
  <c r="H190"/>
  <c r="I190"/>
  <c r="J190"/>
  <c r="H189"/>
  <c r="I189"/>
  <c r="J189"/>
  <c r="H188"/>
  <c r="I188"/>
  <c r="J188"/>
  <c r="H187"/>
  <c r="I187"/>
  <c r="J187"/>
  <c r="H186"/>
  <c r="I186"/>
  <c r="J186"/>
  <c r="H185"/>
  <c r="I185"/>
  <c r="J185"/>
  <c r="H184"/>
  <c r="I184"/>
  <c r="J184"/>
  <c r="H183"/>
  <c r="I183"/>
  <c r="J183"/>
  <c r="H182"/>
  <c r="I182"/>
  <c r="J182"/>
  <c r="H181"/>
  <c r="I181"/>
  <c r="J181"/>
  <c r="H180"/>
  <c r="I180"/>
  <c r="J180"/>
  <c r="H179"/>
  <c r="I179"/>
  <c r="J179"/>
  <c r="H178"/>
  <c r="I178"/>
  <c r="J178"/>
  <c r="H177"/>
  <c r="I177"/>
  <c r="J177"/>
  <c r="H176"/>
  <c r="I176"/>
  <c r="J176"/>
  <c r="H175"/>
  <c r="I175"/>
  <c r="J175"/>
  <c r="H174"/>
  <c r="I174"/>
  <c r="J174"/>
  <c r="H173"/>
  <c r="I173"/>
  <c r="J173"/>
  <c r="H172"/>
  <c r="I172"/>
  <c r="J172"/>
  <c r="H171"/>
  <c r="I171"/>
  <c r="J171"/>
  <c r="H170"/>
  <c r="I170"/>
  <c r="J170"/>
  <c r="H169"/>
  <c r="I169"/>
  <c r="J169"/>
  <c r="H168"/>
  <c r="I168"/>
  <c r="J168"/>
  <c r="H167"/>
  <c r="I167"/>
  <c r="J167"/>
  <c r="H166"/>
  <c r="I166"/>
  <c r="J166"/>
  <c r="H165"/>
  <c r="I165"/>
  <c r="J165"/>
  <c r="H164"/>
  <c r="I164"/>
  <c r="J164"/>
  <c r="H163"/>
  <c r="I163"/>
  <c r="J163"/>
  <c r="H162"/>
  <c r="I162"/>
  <c r="J162"/>
  <c r="H161"/>
  <c r="I161"/>
  <c r="J161"/>
  <c r="H160"/>
  <c r="I160"/>
  <c r="J160"/>
  <c r="H159"/>
  <c r="I159"/>
  <c r="J159"/>
  <c r="H158"/>
  <c r="I158"/>
  <c r="J158"/>
  <c r="H157"/>
  <c r="I157"/>
  <c r="J157"/>
  <c r="H156"/>
  <c r="I156"/>
  <c r="J156"/>
  <c r="H155"/>
  <c r="I155"/>
  <c r="J155"/>
  <c r="H154"/>
  <c r="I154"/>
  <c r="J154"/>
  <c r="H153"/>
  <c r="I153"/>
  <c r="J153"/>
  <c r="H152"/>
  <c r="I152"/>
  <c r="J152"/>
  <c r="H151"/>
  <c r="I151"/>
  <c r="J151"/>
  <c r="H150"/>
  <c r="I150"/>
  <c r="J150"/>
  <c r="H149"/>
  <c r="I149"/>
  <c r="J149"/>
  <c r="H148"/>
  <c r="I148"/>
  <c r="J148"/>
  <c r="H147"/>
  <c r="I147"/>
  <c r="J147"/>
  <c r="H145"/>
  <c r="I145"/>
  <c r="J145"/>
  <c r="H144"/>
  <c r="I144"/>
  <c r="J144"/>
  <c r="H143"/>
  <c r="I143"/>
  <c r="J143"/>
  <c r="H142"/>
  <c r="I142"/>
  <c r="J142"/>
  <c r="H141"/>
  <c r="I141"/>
  <c r="J141"/>
  <c r="H140"/>
  <c r="I140"/>
  <c r="J140"/>
  <c r="H139"/>
  <c r="I139"/>
  <c r="J139"/>
  <c r="H138"/>
  <c r="I138"/>
  <c r="J138"/>
  <c r="H137"/>
  <c r="I137"/>
  <c r="J137"/>
  <c r="H136"/>
  <c r="I136"/>
  <c r="J136"/>
  <c r="H135"/>
  <c r="I135"/>
  <c r="J135"/>
  <c r="H134"/>
  <c r="I134"/>
  <c r="J134"/>
  <c r="H133"/>
  <c r="I133"/>
  <c r="J133"/>
  <c r="H132"/>
  <c r="I132"/>
  <c r="J132"/>
  <c r="H131"/>
  <c r="I131"/>
  <c r="J131"/>
  <c r="H130"/>
  <c r="I130"/>
  <c r="J130"/>
  <c r="H129"/>
  <c r="I129"/>
  <c r="J129"/>
  <c r="H128"/>
  <c r="I128"/>
  <c r="J128"/>
  <c r="H127"/>
  <c r="I127"/>
  <c r="J127"/>
  <c r="H126"/>
  <c r="I126"/>
  <c r="J126"/>
  <c r="H125"/>
  <c r="I125"/>
  <c r="J125"/>
  <c r="H124"/>
  <c r="I124"/>
  <c r="J124"/>
  <c r="H123"/>
  <c r="I123"/>
  <c r="J123"/>
  <c r="H122"/>
  <c r="I122"/>
  <c r="J122"/>
  <c r="H121"/>
  <c r="I121"/>
  <c r="J121"/>
  <c r="H120"/>
  <c r="I120"/>
  <c r="J120"/>
  <c r="H119"/>
  <c r="I119"/>
  <c r="J119"/>
  <c r="H118"/>
  <c r="I118"/>
  <c r="J118"/>
  <c r="H117"/>
  <c r="I117"/>
  <c r="J117"/>
  <c r="H116"/>
  <c r="I116"/>
  <c r="J116"/>
  <c r="H115"/>
  <c r="I115"/>
  <c r="J115"/>
  <c r="H114"/>
  <c r="I114"/>
  <c r="J114"/>
  <c r="H113"/>
  <c r="I113"/>
  <c r="J113"/>
  <c r="H112"/>
  <c r="I112"/>
  <c r="J112"/>
  <c r="H111"/>
  <c r="I111"/>
  <c r="J111"/>
  <c r="H110"/>
  <c r="I110"/>
  <c r="J110"/>
  <c r="H109"/>
  <c r="I109"/>
  <c r="J109"/>
  <c r="H108"/>
  <c r="I108"/>
  <c r="J108"/>
  <c r="H107"/>
  <c r="I107"/>
  <c r="J107"/>
  <c r="H106"/>
  <c r="I106"/>
  <c r="J106"/>
  <c r="H105"/>
  <c r="I105"/>
  <c r="J105"/>
  <c r="H104"/>
  <c r="I104"/>
  <c r="J104"/>
  <c r="H103"/>
  <c r="I103"/>
  <c r="J103"/>
  <c r="H102"/>
  <c r="I102"/>
  <c r="J102"/>
  <c r="H101"/>
  <c r="I101"/>
  <c r="J101"/>
  <c r="H100"/>
  <c r="I100"/>
  <c r="J100"/>
  <c r="H99"/>
  <c r="I99"/>
  <c r="J99"/>
  <c r="H98"/>
  <c r="I98"/>
  <c r="J98"/>
  <c r="H97"/>
  <c r="I97"/>
  <c r="J97"/>
  <c r="H96"/>
  <c r="I96"/>
  <c r="J96"/>
  <c r="H95"/>
  <c r="I95"/>
  <c r="J95"/>
  <c r="H94"/>
  <c r="I94"/>
  <c r="J94"/>
  <c r="H93"/>
  <c r="I93"/>
  <c r="J93"/>
  <c r="H92"/>
  <c r="I92"/>
  <c r="J92"/>
  <c r="H91"/>
  <c r="I91"/>
  <c r="J91"/>
  <c r="H90"/>
  <c r="I90"/>
  <c r="J90"/>
  <c r="H89"/>
  <c r="I89"/>
  <c r="J89"/>
  <c r="H88"/>
  <c r="I88"/>
  <c r="J88"/>
  <c r="H87"/>
  <c r="I87"/>
  <c r="J87"/>
  <c r="H86"/>
  <c r="I86"/>
  <c r="J86"/>
  <c r="H85"/>
  <c r="I85"/>
  <c r="J85"/>
  <c r="H84"/>
  <c r="I84"/>
  <c r="J84"/>
  <c r="H83"/>
  <c r="I83"/>
  <c r="J83"/>
  <c r="H82"/>
  <c r="I82"/>
  <c r="J82"/>
  <c r="H81"/>
  <c r="I81"/>
  <c r="J81"/>
  <c r="H80"/>
  <c r="I80"/>
  <c r="J80"/>
  <c r="H79"/>
  <c r="I79"/>
  <c r="J79"/>
  <c r="H78"/>
  <c r="I78"/>
  <c r="J78"/>
  <c r="H77"/>
  <c r="I77"/>
  <c r="J77"/>
  <c r="H76"/>
  <c r="I76"/>
  <c r="J76"/>
  <c r="H75"/>
  <c r="I75"/>
  <c r="J75"/>
  <c r="H74"/>
  <c r="I74"/>
  <c r="J74"/>
  <c r="H73"/>
  <c r="I73"/>
  <c r="J73"/>
  <c r="H72"/>
  <c r="I72"/>
  <c r="J72"/>
  <c r="H71"/>
  <c r="I71"/>
  <c r="J71"/>
  <c r="H70"/>
  <c r="I70"/>
  <c r="J70"/>
  <c r="H69"/>
  <c r="I69"/>
  <c r="J69"/>
  <c r="H68"/>
  <c r="I68"/>
  <c r="J68"/>
  <c r="H67"/>
  <c r="I67"/>
  <c r="J67"/>
  <c r="H66"/>
  <c r="I66"/>
  <c r="J66"/>
  <c r="H65"/>
  <c r="I65"/>
  <c r="J65"/>
  <c r="H64"/>
  <c r="I64"/>
  <c r="J64"/>
  <c r="H63"/>
  <c r="I63"/>
  <c r="J63"/>
  <c r="H62"/>
  <c r="I62"/>
  <c r="J62"/>
  <c r="H61"/>
  <c r="I61"/>
  <c r="J61"/>
  <c r="H60"/>
  <c r="I60"/>
  <c r="J60"/>
  <c r="H59"/>
  <c r="I59"/>
  <c r="J59"/>
  <c r="H58"/>
  <c r="I58"/>
  <c r="J58"/>
  <c r="H57"/>
  <c r="I57"/>
  <c r="J57"/>
  <c r="H56"/>
  <c r="I56"/>
  <c r="J56"/>
  <c r="H55"/>
  <c r="I55"/>
  <c r="J55"/>
  <c r="H54"/>
  <c r="I54"/>
  <c r="J54"/>
  <c r="H53"/>
  <c r="I53"/>
  <c r="J53"/>
  <c r="H52"/>
  <c r="I52"/>
  <c r="J52"/>
  <c r="H51"/>
  <c r="I51"/>
  <c r="J51"/>
  <c r="H50"/>
  <c r="I50"/>
  <c r="J50"/>
  <c r="H49"/>
  <c r="I49"/>
  <c r="J49"/>
  <c r="H48"/>
  <c r="I48"/>
  <c r="J48"/>
  <c r="H47"/>
  <c r="I47"/>
  <c r="J47"/>
  <c r="H46"/>
  <c r="I46"/>
  <c r="J46"/>
  <c r="H45"/>
  <c r="I45"/>
  <c r="J45"/>
  <c r="H44"/>
  <c r="I44"/>
  <c r="J44"/>
  <c r="H43"/>
  <c r="I43"/>
  <c r="J43"/>
  <c r="H42"/>
  <c r="I42"/>
  <c r="J42"/>
  <c r="H41"/>
  <c r="I41"/>
  <c r="J41"/>
  <c r="H40"/>
  <c r="I40"/>
  <c r="J40"/>
  <c r="H39"/>
  <c r="I39"/>
  <c r="J39"/>
  <c r="H38"/>
  <c r="I38"/>
  <c r="J38"/>
  <c r="H37"/>
  <c r="I37"/>
  <c r="J37"/>
  <c r="H36"/>
  <c r="I36"/>
  <c r="J36"/>
  <c r="H35"/>
  <c r="I35"/>
  <c r="J35"/>
  <c r="H34"/>
  <c r="I34"/>
  <c r="J34"/>
  <c r="H33"/>
  <c r="I33"/>
  <c r="J33"/>
  <c r="H32"/>
  <c r="I32"/>
  <c r="J32"/>
  <c r="H31"/>
  <c r="I31"/>
  <c r="J31"/>
  <c r="H30"/>
  <c r="I30"/>
  <c r="J30"/>
  <c r="H29"/>
  <c r="I29"/>
  <c r="J29"/>
  <c r="H28"/>
  <c r="I28"/>
  <c r="J28"/>
  <c r="H27"/>
  <c r="I27"/>
  <c r="J27"/>
  <c r="H26"/>
  <c r="I26"/>
  <c r="J26"/>
  <c r="H25"/>
  <c r="I25"/>
  <c r="J25"/>
  <c r="H24"/>
  <c r="I24"/>
  <c r="J24"/>
  <c r="H23"/>
  <c r="I23"/>
  <c r="J23"/>
  <c r="H22"/>
  <c r="I22"/>
  <c r="J22"/>
  <c r="H21"/>
  <c r="I21"/>
  <c r="J21"/>
  <c r="H20"/>
  <c r="I20"/>
  <c r="J20"/>
  <c r="H19"/>
  <c r="I19"/>
  <c r="J19"/>
  <c r="H18"/>
  <c r="I18"/>
  <c r="J18"/>
  <c r="H17"/>
  <c r="I17"/>
  <c r="J17"/>
  <c r="H16"/>
  <c r="I16"/>
  <c r="J16"/>
  <c r="H15"/>
  <c r="I15"/>
  <c r="J15"/>
  <c r="H14"/>
  <c r="I14"/>
  <c r="J14"/>
  <c r="H13"/>
  <c r="I13"/>
  <c r="J13"/>
  <c r="H12"/>
  <c r="I12"/>
  <c r="J12"/>
  <c r="H11"/>
  <c r="I11"/>
  <c r="J11"/>
  <c r="H10"/>
  <c r="I10"/>
  <c r="J10"/>
  <c r="H9"/>
  <c r="I9"/>
  <c r="J9"/>
  <c r="H8"/>
  <c r="I8"/>
  <c r="J8"/>
  <c r="H7"/>
  <c r="I7"/>
  <c r="J7"/>
  <c r="H6"/>
  <c r="I6"/>
  <c r="J6"/>
  <c r="H5"/>
  <c r="I5"/>
  <c r="J5"/>
  <c r="H4"/>
  <c r="I4"/>
  <c r="J4"/>
  <c r="H3"/>
  <c r="I3"/>
  <c r="J3"/>
</calcChain>
</file>

<file path=xl/sharedStrings.xml><?xml version="1.0" encoding="utf-8"?>
<sst xmlns="http://schemas.openxmlformats.org/spreadsheetml/2006/main" count="2123" uniqueCount="907">
  <si>
    <t>2016年度纵向科研工作量及奖励酬金统计一览表</t>
  </si>
  <si>
    <t>序号</t>
  </si>
  <si>
    <t>项目负责人</t>
  </si>
  <si>
    <t>单位</t>
  </si>
  <si>
    <t>立项时间</t>
  </si>
  <si>
    <t>项目来源</t>
  </si>
  <si>
    <t>项  目  名  称</t>
  </si>
  <si>
    <r>
      <rPr>
        <b/>
        <sz val="10"/>
        <rFont val="宋体"/>
        <charset val="134"/>
      </rPr>
      <t xml:space="preserve">经费
</t>
    </r>
    <r>
      <rPr>
        <b/>
        <sz val="8"/>
        <rFont val="宋体"/>
        <charset val="134"/>
      </rPr>
      <t>（万元）</t>
    </r>
  </si>
  <si>
    <t>总分值</t>
  </si>
  <si>
    <t>2016年计分（一半）</t>
  </si>
  <si>
    <t>科研分酬金（每分折算4.6元，单位元）</t>
  </si>
  <si>
    <t>科技奖励酬金（单位元）</t>
  </si>
  <si>
    <t>备注</t>
  </si>
  <si>
    <t>罗朵生</t>
  </si>
  <si>
    <t>中医药研究院</t>
  </si>
  <si>
    <t>国家自然科学基金委员会</t>
  </si>
  <si>
    <t>Cer—SPK—S1P通路在动脉粥样硬化中的作用及田黄片的干预研究</t>
  </si>
  <si>
    <t>按重大项目奖励另文发放</t>
  </si>
  <si>
    <t>郭姣</t>
  </si>
  <si>
    <t>调肝启枢化浊法防治糖尿病冠心病效应特点及机制研究</t>
  </si>
  <si>
    <t>荣向路</t>
  </si>
  <si>
    <t>广东省自然科学基金委员会</t>
  </si>
  <si>
    <t>基于脂肪组织巨噬细胞极化探讨FTZ 改善胰岛素抵抗的机理研究</t>
  </si>
  <si>
    <t>已一次性发放</t>
  </si>
  <si>
    <t>广州市科创委</t>
  </si>
  <si>
    <t>田黄片抗动脉粥样硬化作用及机制研究</t>
  </si>
  <si>
    <t>广东省中医药局</t>
  </si>
  <si>
    <t>中医传承项目</t>
  </si>
  <si>
    <t>广东省教育厅</t>
  </si>
  <si>
    <t>代谢病中西医结合研究重点实验室</t>
  </si>
  <si>
    <t>中西医结合防治脂肪肝基础研究与应用</t>
  </si>
  <si>
    <r>
      <rPr>
        <sz val="10"/>
        <color indexed="8"/>
        <rFont val="宋体"/>
        <charset val="134"/>
      </rPr>
      <t>基于脂肪分化探讨胰岛素抵抗病理生理机制及</t>
    </r>
    <r>
      <rPr>
        <sz val="10"/>
        <color indexed="8"/>
        <rFont val="宋体"/>
        <charset val="134"/>
      </rPr>
      <t>“</t>
    </r>
    <r>
      <rPr>
        <sz val="10"/>
        <color indexed="8"/>
        <rFont val="宋体"/>
        <charset val="134"/>
      </rPr>
      <t>调肝启枢化浊</t>
    </r>
    <r>
      <rPr>
        <sz val="10"/>
        <color indexed="8"/>
        <rFont val="宋体"/>
        <charset val="134"/>
      </rPr>
      <t>”</t>
    </r>
    <r>
      <rPr>
        <sz val="10"/>
        <color indexed="8"/>
        <rFont val="宋体"/>
        <charset val="134"/>
      </rPr>
      <t>法的干预</t>
    </r>
  </si>
  <si>
    <t>广东省科技厅</t>
  </si>
  <si>
    <t>基于糖组学技术的组分中药调节粮脂代谢的机制研究</t>
  </si>
  <si>
    <t>程轩轩</t>
  </si>
  <si>
    <t>中药学院</t>
  </si>
  <si>
    <t>白簕功能多糖的分离纯化、结构表征及降血糖机制研究</t>
  </si>
  <si>
    <t>龙晓英</t>
  </si>
  <si>
    <t>反酶触释放（AETR）自纳米乳（AETR-SNEDDS）避免药物胃肠首过代谢促进其口服吸收的研究</t>
  </si>
  <si>
    <t>尹永芹</t>
  </si>
  <si>
    <t>基于馏分敲出法东风桔对慢性阻塞性肺病模型的物质基础和机理研究</t>
  </si>
  <si>
    <t>曾宇</t>
  </si>
  <si>
    <t>从TLR-Aβ途径探讨当归芍药散保护小胶质细胞防治阿尔茨海默病的分子机制</t>
  </si>
  <si>
    <t>王红刚</t>
  </si>
  <si>
    <t>广东药学院中药科普园和人体科学教育中心</t>
  </si>
  <si>
    <t>陈求芳</t>
  </si>
  <si>
    <t>醇提蛋黄油对大鼠湿疹作用及机制研究</t>
  </si>
  <si>
    <t>贾真</t>
  </si>
  <si>
    <t>基于均匀设计方法附子甘草配伍减毒的配伍比例优化研究</t>
  </si>
  <si>
    <t>李明</t>
  </si>
  <si>
    <t>穿心莲多倍体优良种质的选育研究</t>
  </si>
  <si>
    <t>辣蓼防治仔猪大肠杆菌性腹泻的药效物质筛选及新兽药研制</t>
  </si>
  <si>
    <t>王淑美</t>
  </si>
  <si>
    <t>中药分析创新团队</t>
  </si>
  <si>
    <t>时军</t>
  </si>
  <si>
    <t>细胞亲和的载咪喹莫特纳米透皮给药系统防治增生性瘢痕的研究</t>
  </si>
  <si>
    <t>何梦玲</t>
  </si>
  <si>
    <t>UVB环境中铁皮石斛栽培技术规范与质量控制研究</t>
  </si>
  <si>
    <t>王晖</t>
  </si>
  <si>
    <t>中药科普馆创新能力建设</t>
  </si>
  <si>
    <t>滕希峰</t>
  </si>
  <si>
    <t>广东省卫生厅</t>
  </si>
  <si>
    <t>抗骨质疏松药物盐酸雷洛昔芬口服自微乳剂体内外相关性以及体内组织分布研究</t>
  </si>
  <si>
    <t xml:space="preserve">南海军 </t>
  </si>
  <si>
    <t>基于微透析高效液相色谱联用研究P-糖蛋白在经皮吸收药动学中的功能与作用</t>
  </si>
  <si>
    <t>曾常青</t>
  </si>
  <si>
    <t>贵州黔东南州省州县科技合作领导小组办公室</t>
  </si>
  <si>
    <t>剑河钩藤附属产品开发应用研究</t>
  </si>
  <si>
    <t>钩藤青钱柳降糖符合保健茶的研究</t>
  </si>
  <si>
    <t>李南</t>
  </si>
  <si>
    <t>基于职业生涯规划视域下的高校思想政治教育实践</t>
  </si>
  <si>
    <t>严寒静</t>
  </si>
  <si>
    <t>干细胞原生质体融合诱导石牌广藿香免嵌合多倍体的研究</t>
  </si>
  <si>
    <t>10</t>
  </si>
  <si>
    <t>陈艳芬</t>
  </si>
  <si>
    <t>基于层次分析法的皮肤微生物感染动物模型评价体系研究</t>
  </si>
  <si>
    <t>降糖降脂小糪碱自微乳胶囊剂的临床前药学研究</t>
  </si>
  <si>
    <t>30</t>
  </si>
  <si>
    <t>王岩</t>
  </si>
  <si>
    <t>青藤碱载入人肝源性干细胞超分子囊泡的新型肝靶向载药系统研究</t>
  </si>
  <si>
    <t>珍稀濒危药用植物白木香核心种质的构建研究</t>
  </si>
  <si>
    <t>杨全</t>
  </si>
  <si>
    <t>广东省烟草专卖局</t>
  </si>
  <si>
    <t>烟叶规范化生产（GAP）技术集成与应用</t>
  </si>
  <si>
    <t>60（到账42）</t>
  </si>
  <si>
    <t>2015</t>
  </si>
  <si>
    <t>广州市科学技术普及中心</t>
  </si>
  <si>
    <t>科普一日游</t>
  </si>
  <si>
    <t>蔡延渠</t>
  </si>
  <si>
    <t>中药开发研究所</t>
  </si>
  <si>
    <t>基于中药复杂成分均衡释放的缓释辅料改良桃胶研究</t>
  </si>
  <si>
    <t>鲁湘鄂</t>
  </si>
  <si>
    <t>喘平滴丸的配伍机制研究</t>
  </si>
  <si>
    <t>索绪斌</t>
  </si>
  <si>
    <t>大孔树脂微球固载脂质体用于提高蛋白多肽药物口服吸收的载体构建及评价</t>
  </si>
  <si>
    <t>芮雯</t>
  </si>
  <si>
    <t>中心实验室</t>
  </si>
  <si>
    <t>基于代谢组学和基因芯片技术的蜜炙黄芪特征成分补气作用机制的研究</t>
  </si>
  <si>
    <t>钟艳梅</t>
  </si>
  <si>
    <t>降糖药物干预胰岛β细胞的脂质组学分析</t>
  </si>
  <si>
    <t>刘珍</t>
  </si>
  <si>
    <t>医药信息工程学院</t>
  </si>
  <si>
    <t>面向移动互联网流量的行为特征和自适应分类方法研究</t>
  </si>
  <si>
    <t>蔡永铭</t>
  </si>
  <si>
    <t>教育部</t>
  </si>
  <si>
    <t>基于网络药理学的乌参醒脑方神经保护动态网络调节作用机理研究</t>
  </si>
  <si>
    <t>蔡先发</t>
  </si>
  <si>
    <t>基于格式塔规律的半监督关键技术及其癌症模式识别</t>
  </si>
  <si>
    <t>余珊珊</t>
  </si>
  <si>
    <t>计算机科学中的范畴数据类型及其应用研究</t>
  </si>
  <si>
    <t>李金城</t>
  </si>
  <si>
    <t>药物发现中基于深层神经网络的先导化合物毒性预测方</t>
  </si>
  <si>
    <t>周苏娟</t>
  </si>
  <si>
    <t>融合望诊图像特征的高脂血症神经网络预警模型研究</t>
  </si>
  <si>
    <t>张启蕊</t>
  </si>
  <si>
    <t>基于机器学习与数据挖掘的双眼视觉功能筛查及缺损修复系统</t>
  </si>
  <si>
    <t>慕课视野下广州大学城高校课程资源共享的SWTO研究</t>
  </si>
  <si>
    <t>基于认知规律的半监督关键算法及其癌症模式识别</t>
  </si>
  <si>
    <t>黄展鹏</t>
  </si>
  <si>
    <t>肝脏血管模型构建及其三维辅助诊疗系统研究</t>
  </si>
  <si>
    <t>ICD-10中肝脏疾病本体模型的研究与构建</t>
  </si>
  <si>
    <t>国家留学基金委员会</t>
  </si>
  <si>
    <t>医院信息系统</t>
  </si>
  <si>
    <t>石荣丽</t>
  </si>
  <si>
    <t>医药商学院</t>
  </si>
  <si>
    <t>基于大数据的智慧物流园区信息平台构建与运作研究</t>
  </si>
  <si>
    <t>单国旗</t>
  </si>
  <si>
    <t>基于创新创业环境建设的广州大学城科技企业孵化器发展路径及策略研究</t>
  </si>
  <si>
    <t>张冬梅</t>
  </si>
  <si>
    <t>医药产业新产品开发技术路线图制定方法：以艾滋病疫苗技术为例</t>
  </si>
  <si>
    <t>翁开源</t>
  </si>
  <si>
    <t>我国药品价格形成机制研究</t>
  </si>
  <si>
    <t>雷超</t>
  </si>
  <si>
    <t>信任危机和羊群行为对跨境购买意愿的影响</t>
  </si>
  <si>
    <t>薛永刚</t>
  </si>
  <si>
    <t>广东省哲学社会科学规划领导小组办公室</t>
  </si>
  <si>
    <t>基于空间计量分析的广东省对外经济时空演变及其对经济增长影响的研究</t>
  </si>
  <si>
    <t>宋跃晋</t>
  </si>
  <si>
    <t>医药经济学院</t>
  </si>
  <si>
    <t>药品注册中知识产权保护机制的研究</t>
  </si>
  <si>
    <t>桑延霞</t>
  </si>
  <si>
    <t>医药化工学院</t>
  </si>
  <si>
    <t>2型糖尿病长效新药GLP-1衍生物的缓释优化及疗效研究</t>
  </si>
  <si>
    <t xml:space="preserve">郭鹏峰 </t>
  </si>
  <si>
    <t xml:space="preserve">多孔陶瓷材料的制备、可控密度分子膜组装及在污水处理方面的成套示范装置设计 </t>
  </si>
  <si>
    <t>曹华</t>
  </si>
  <si>
    <t>选择性活化碳氢键设计合成新型具有潜在抗癌活性的咪唑并［1,2,a］吡啶分子</t>
  </si>
  <si>
    <t>刘宁</t>
  </si>
  <si>
    <t>负载型催化剂的负载机制构建与催化性能研究</t>
  </si>
  <si>
    <t>王婴</t>
  </si>
  <si>
    <t>青藤碱对2型糖尿病肾病相关的microRNA调控效应研究</t>
  </si>
  <si>
    <t>刘林涛</t>
  </si>
  <si>
    <t>医药类院校大学生文化自信的培育</t>
  </si>
  <si>
    <t>李田</t>
  </si>
  <si>
    <t>功能化聚碳酸酯/蒙脱土超疏水材料的制备及在印染污水处理成套示范装置中的应用</t>
  </si>
  <si>
    <t>刘涛</t>
  </si>
  <si>
    <t>药用生物活性物质研究所</t>
  </si>
  <si>
    <t>基于特征肽分离的新型明胶血浆代用品制备工艺研究</t>
  </si>
  <si>
    <t>陈燕忠</t>
  </si>
  <si>
    <t>药科学院</t>
  </si>
  <si>
    <t>药物缓控释制剂工程技术研究中心</t>
  </si>
  <si>
    <t>李勇</t>
  </si>
  <si>
    <t>中药新药通痹凝胶贴剂的研制</t>
  </si>
  <si>
    <t>温露</t>
  </si>
  <si>
    <t>利用COX-2修饰的新型功能化磁性纳米配体垂钓技术筛选红树内生菌的天然抗炎小分子</t>
  </si>
  <si>
    <t>梅文杰</t>
  </si>
  <si>
    <t>复制压依赖DNA损伤修复机制介导G-四链体DNA靶向芳烃钌化合物的抑瘤机制研究</t>
  </si>
  <si>
    <t>何祥久</t>
  </si>
  <si>
    <t>基于生物信息学手段开口箭中甾体类抗白血病多药耐药活性成分的发现与优化</t>
  </si>
  <si>
    <t>陈钢</t>
  </si>
  <si>
    <t>基于活性氧响应与内耳前庭靶向的中药多成分智能化纳米递药系统及其用于梅尼埃病治疗</t>
  </si>
  <si>
    <t>李康</t>
  </si>
  <si>
    <t>基于短路电流研究藿香正气水影响肠道离子通道的机制及其活性成分</t>
  </si>
  <si>
    <t>李坤平</t>
  </si>
  <si>
    <t xml:space="preserve">基于脂质组学方法研究 MpFP 保护急性心肌缺血损伤分子机制 </t>
  </si>
  <si>
    <t>刘冰</t>
  </si>
  <si>
    <t>NOX4与IL-6协同促进非小细胞肺癌恶性增殖的研究</t>
  </si>
  <si>
    <t>基于短路电流效应研究藿香正气水治疗腹泻的肠道离子转运机制及其药效物质</t>
  </si>
  <si>
    <t>叶连宝</t>
  </si>
  <si>
    <t>新型螺[吲哚啉-3,4’-哌啶]-2-酮类受体酪氨酸激酶c-Met抑制剂的设计、合成及活性筛选</t>
  </si>
  <si>
    <t>高伟</t>
  </si>
  <si>
    <t>芳香族抗癫痫药物共晶体系的设计、虚拟筛选和选择性制备</t>
  </si>
  <si>
    <t>张精安</t>
  </si>
  <si>
    <t>广东省科协</t>
  </si>
  <si>
    <t>广东省科技工作者健康状况研究</t>
  </si>
  <si>
    <t>贲永光</t>
  </si>
  <si>
    <t>广东省海洋与渔业局</t>
  </si>
  <si>
    <t>南海特色海藻中部分化学成分分离纯化及其生物活性研究</t>
  </si>
  <si>
    <t>广东省水利厅</t>
  </si>
  <si>
    <t>新型环境功能材料在农村水环境治理中的应用基础及关键技术研究</t>
  </si>
  <si>
    <t>严春艳</t>
  </si>
  <si>
    <t>ZG治疗骨质疏松的药效物质基础及其作用机制研究</t>
  </si>
  <si>
    <t>蔡金艳</t>
  </si>
  <si>
    <t>开唇兰属降血糖药用植物中特异性PTP1B抑制剂的定向快速发现与优化</t>
  </si>
  <si>
    <t>刘佐仁</t>
  </si>
  <si>
    <t>广州市公众安全用药专题科普活动</t>
  </si>
  <si>
    <t>王成蹊</t>
  </si>
  <si>
    <t>丹参酮IIA抑制TGF-β1诱导术后粘连成纤维细胞增值作用机制研究</t>
  </si>
  <si>
    <t>杨慧文</t>
  </si>
  <si>
    <t>白簕茎多糖的降糖药效物质基础及作用机制研究</t>
  </si>
  <si>
    <t>王治平</t>
  </si>
  <si>
    <t>黄芪多糖-黄连素纳米分散体构建及生物利用度研究</t>
  </si>
  <si>
    <t>周四桂</t>
  </si>
  <si>
    <t>SCAD:潜在的病理性心肌肥大药物治疗新靶点</t>
  </si>
  <si>
    <t>朱明芳</t>
  </si>
  <si>
    <t>抗生素残留检测的石墨烯纳米传感智能平台的研究</t>
  </si>
  <si>
    <t>张红武</t>
  </si>
  <si>
    <t>表面亲水型大孔吸管整体柱的制备及用于体内中药单体成分群的检测研究</t>
  </si>
  <si>
    <t>徐梦丹</t>
  </si>
  <si>
    <t xml:space="preserve"> 广东医药制造业产学研协同创新体系自组织演化研究</t>
  </si>
  <si>
    <t>芳烃钌化合物抑制侵袭性伪足的形成抑制乳腺癌细胞侵袭转移的作用机制</t>
  </si>
  <si>
    <t>基于系统生物学网络岭南中草药中抗鼻咽癌活性成分研究</t>
  </si>
  <si>
    <t>ZG诱导成骨细胞分化的药效物质及其作用机制研究</t>
  </si>
  <si>
    <t>田勇</t>
  </si>
  <si>
    <t>离子液体模板法合成介孔炭及多肽吸附脱附研究</t>
  </si>
  <si>
    <t>NOX4促进非小细胞肺癌有氧糖酵解及恶性进展的研究</t>
  </si>
  <si>
    <t>张彦</t>
  </si>
  <si>
    <t>基于AHP的医药类大学生创业能力评价体系研究</t>
  </si>
  <si>
    <t>王菊平</t>
  </si>
  <si>
    <t>P450酶及金属卟啉类模拟酶催化合成胺类药物机制研究</t>
  </si>
  <si>
    <t>袁芳</t>
  </si>
  <si>
    <t>CAR通过GADD45B/MKK7/JNK信号通路抗肝缺血再灌注损伤研究</t>
  </si>
  <si>
    <t>新型抗癫痫药醋酸艾司利卡西平药物共晶的虚拟筛选和选择制备</t>
  </si>
  <si>
    <t>卫世杰</t>
  </si>
  <si>
    <t>立方液晶体系用于输送化疗药物的研究</t>
  </si>
  <si>
    <t>广东省零售连锁药店承接社区医疗机构药房服务功能模式研究</t>
  </si>
  <si>
    <t>岭南特色药食两用植物布渣叶的种质资源评价及其分子化学生态学研究</t>
  </si>
  <si>
    <t>岭南中药海芋抗鼻咽癌活性先导化合物发现与作用机制研究</t>
  </si>
  <si>
    <t>牛膝治疗骨质疏松中药五类新药的物质基础及成药性研究</t>
  </si>
  <si>
    <t>臧林泉</t>
  </si>
  <si>
    <t>新型肿瘤分子影像造影剂的研制</t>
  </si>
  <si>
    <t>林汉森</t>
  </si>
  <si>
    <t>以半胱氨酸蛋白酶-3为靶标的新型光学活性抗老年痴呆病候选药物的研究</t>
  </si>
  <si>
    <t>章倩倩</t>
  </si>
  <si>
    <t>基础学院</t>
  </si>
  <si>
    <t>基因工程小鼠疾病模型开发及生物学特性研究</t>
  </si>
  <si>
    <t>亓翠玲</t>
  </si>
  <si>
    <t>抗肿瘤血管生成药物筛选及其作用研究与开发</t>
  </si>
  <si>
    <t>李江超</t>
  </si>
  <si>
    <t>一种炎症分子（LFA-1）缺失的结直肠癌小鼠模型的建立</t>
  </si>
  <si>
    <t>徐位良</t>
  </si>
  <si>
    <t>学生处</t>
  </si>
  <si>
    <t>新形势下加强大学生思想动态监测研究与实践</t>
  </si>
  <si>
    <t>陈玮</t>
  </si>
  <si>
    <t>外国语学院</t>
  </si>
  <si>
    <t>中药药品说明书语篇特点与翻译研究</t>
  </si>
  <si>
    <t>龚长华</t>
  </si>
  <si>
    <t>基于语料库的《黄帝内经》中国传统医学文化核心概念英译研究</t>
  </si>
  <si>
    <t>班俊峰</t>
  </si>
  <si>
    <t>图书馆</t>
  </si>
  <si>
    <t>新药仿制过程中的机会识别与应用研究</t>
  </si>
  <si>
    <t>李玉莲</t>
  </si>
  <si>
    <t>体育部</t>
  </si>
  <si>
    <t>广东省体育局</t>
  </si>
  <si>
    <t>广东女子400米栏项目发展现状及存在问题研究</t>
  </si>
  <si>
    <t>温晓利</t>
  </si>
  <si>
    <t>优秀运动员不同训练阶段脑电信号的非线性分析方法研究</t>
  </si>
  <si>
    <t>周亚辉</t>
  </si>
  <si>
    <t>体育强国视域下广东省三大球发展战略研究</t>
  </si>
  <si>
    <t>白慕炜</t>
  </si>
  <si>
    <t>花样游泳项目专项体能训练方法及评价</t>
  </si>
  <si>
    <t>宋丰林</t>
  </si>
  <si>
    <t>食品科学学院</t>
  </si>
  <si>
    <t>红肉火龙果色素对血小板功能的影响及作用机制研究</t>
  </si>
  <si>
    <t>杨洋</t>
  </si>
  <si>
    <t>中药对痤疮丙酸杆菌的抑菌作用及流行病学研究</t>
  </si>
  <si>
    <t>毕水莲</t>
  </si>
  <si>
    <t>农产品和食品中黄曲霉毒素残留上转换免疫检测技术研究</t>
  </si>
  <si>
    <t>钟南京</t>
  </si>
  <si>
    <t>固定于SBA-15的离子液体调控酶促甘油解反应产物组成的机理</t>
  </si>
  <si>
    <t>胡坤</t>
  </si>
  <si>
    <t>玉米熔蛋白_果胶壳型纳米的构建及包埋脂性多酚的研究</t>
  </si>
  <si>
    <t>最高奖励3万</t>
  </si>
  <si>
    <t>王志江</t>
  </si>
  <si>
    <t>富含仙草、黑木耳降糖活性成分的糖尿病全营养配方食品研究</t>
  </si>
  <si>
    <t>陈伟</t>
  </si>
  <si>
    <t>生命科学与生物制药学院</t>
  </si>
  <si>
    <t>棉铃虫滞育过程中ROS对Hsp70的调控及其机制研究</t>
  </si>
  <si>
    <t>袁茵</t>
  </si>
  <si>
    <t>基因修饰的去分化人脐带间充质干细胞治疗移植物抗宿主病的应用及机理研究</t>
  </si>
  <si>
    <t>赵林</t>
  </si>
  <si>
    <t>靶向二聚化界面的新型抗EGFR单抗的抑瘤活性和机制研究</t>
  </si>
  <si>
    <t>吴凤麟</t>
  </si>
  <si>
    <t>基于肿瘤浸润记忆性 T 细胞的特异性 TCR 基因筛选及其肿瘤抗原识别能力的研究</t>
  </si>
  <si>
    <t>乔爱敏</t>
  </si>
  <si>
    <t>维甲酸受体激动剂AM80通过调节神经炎症发挥抗老年痴呆症作用机制研究</t>
  </si>
  <si>
    <t>王金全</t>
  </si>
  <si>
    <t>靶向肿瘤细胞线粒体的RGD肽-钌偶联药物临床前研究</t>
  </si>
  <si>
    <t>多重自动基因组工程(MAGE)中Red重组系统的分子定向进化研究</t>
  </si>
  <si>
    <t>胡海梅</t>
  </si>
  <si>
    <t>新型靶向阳离子端基肽类脂的构建及其在肿瘤基因治疗中的应用</t>
  </si>
  <si>
    <t>何崚</t>
  </si>
  <si>
    <t>广州市社会科学规划领导小组办公室</t>
  </si>
  <si>
    <t>岭南医药文化研究——基以古代岭南茶叶养生治病文化研究为视角</t>
  </si>
  <si>
    <t>李黄金</t>
  </si>
  <si>
    <r>
      <rPr>
        <sz val="10"/>
        <color indexed="8"/>
        <rFont val="宋体"/>
        <charset val="134"/>
      </rPr>
      <t>基于</t>
    </r>
    <r>
      <rPr>
        <sz val="10"/>
        <color indexed="8"/>
        <rFont val="宋体"/>
        <charset val="134"/>
      </rPr>
      <t>EGFR</t>
    </r>
    <r>
      <rPr>
        <sz val="10"/>
        <color indexed="8"/>
        <rFont val="宋体"/>
        <charset val="134"/>
      </rPr>
      <t>二聚体界面靶向策略单克隆抗体抗瘤活性与作用机制研究</t>
    </r>
  </si>
  <si>
    <t>张巨峰</t>
  </si>
  <si>
    <t>miR-124促结直肠癌细胞凋亡的分子机制研究</t>
  </si>
  <si>
    <t>沈晗</t>
  </si>
  <si>
    <r>
      <rPr>
        <sz val="10"/>
        <color indexed="8"/>
        <rFont val="宋体"/>
        <charset val="134"/>
      </rPr>
      <t>基于点突变技术筛选抗肿瘤功能性</t>
    </r>
    <r>
      <rPr>
        <sz val="10"/>
        <color indexed="8"/>
        <rFont val="宋体"/>
        <charset val="134"/>
      </rPr>
      <t>TCR</t>
    </r>
    <r>
      <rPr>
        <sz val="10"/>
        <color indexed="8"/>
        <rFont val="宋体"/>
        <charset val="134"/>
      </rPr>
      <t>基因的研究</t>
    </r>
  </si>
  <si>
    <t>杨国柱</t>
  </si>
  <si>
    <t>活血化瘀中药对骨质疏松动物的作用及水盐代谢通道的影响</t>
  </si>
  <si>
    <t>王辉</t>
  </si>
  <si>
    <t>LncRNAHULC功能性遗传变异与中国南方人群原发性肝癌的关联研究</t>
  </si>
  <si>
    <t>肿瘤细胞-线粒体层递靶向的RGD肽偶联钌配合物构建及作用机制</t>
  </si>
  <si>
    <t>IDO预活化型人脐带间充质干细胞的抗GVHD作用研究</t>
  </si>
  <si>
    <t>张文峰</t>
  </si>
  <si>
    <t>一种用于免疫细胞治疗的CD8+ T细胞靶向性感染的腺病毒载体研发</t>
  </si>
  <si>
    <t>靶向二聚化界面的新型抗EGFR单抗抑瘤活性和机制研究</t>
  </si>
  <si>
    <t>张锡钦</t>
  </si>
  <si>
    <t>新常态视角下高校贫困生发展型资助对策研究</t>
  </si>
  <si>
    <t>黄泽波</t>
  </si>
  <si>
    <t>科技部</t>
  </si>
  <si>
    <t>低分子肝素结构表征技术及标准库合作研究</t>
  </si>
  <si>
    <t>朱白薇</t>
  </si>
  <si>
    <t>人文社科部</t>
  </si>
  <si>
    <t>新媒体语境下大学生精神追求态势的调查研究</t>
  </si>
  <si>
    <t>新媒体语境下广东青年精神追求的发展研究</t>
  </si>
  <si>
    <t>吕志</t>
  </si>
  <si>
    <t>突发公共事件的道德审视与社会信任机制构建研究</t>
  </si>
  <si>
    <t>李雪如</t>
  </si>
  <si>
    <t>当代大学生竞争压力及其转化研究----以广东高校为例</t>
  </si>
  <si>
    <t>勾瑞波</t>
  </si>
  <si>
    <t>新医改深化背景下广州市居民健康公平性问题研究</t>
  </si>
  <si>
    <t>高校思想政治理论课实践教学探索与提升</t>
  </si>
  <si>
    <t>李慧敏</t>
  </si>
  <si>
    <t>人事处</t>
  </si>
  <si>
    <t>社会性别视域中女教师职业发展的梦想与现实——基于广东省高校女教师的叙说分析</t>
  </si>
  <si>
    <t>蒋立艳</t>
  </si>
  <si>
    <t>临床医学院</t>
  </si>
  <si>
    <t>运动干预对多囊卵巢综合征大鼠瘦素抵抗作用的机制研究</t>
  </si>
  <si>
    <t>杨润涛</t>
  </si>
  <si>
    <t>豁达放松治疗对中学生考试焦虑症的干预及机制研究</t>
  </si>
  <si>
    <t>廖丽贞</t>
  </si>
  <si>
    <t>健康学院</t>
  </si>
  <si>
    <t>附子多糖通过调控miR-26/CSE/硫化氢通路改善丙酮醛诱导的糖尿病性心肌损伤</t>
  </si>
  <si>
    <t>苏启表</t>
  </si>
  <si>
    <t>拟黑多刺蚁活性组分抗衰老机制研究</t>
  </si>
  <si>
    <t>李春梅</t>
  </si>
  <si>
    <t>ClC-3氯通道蛋白在肾上腺素能受体介导心肌肥厚中的功能研究</t>
  </si>
  <si>
    <t>癸基泛醌上调BAI1抑制肿瘤血管形成的作用及其机制研究</t>
  </si>
  <si>
    <t>卢雪梅</t>
  </si>
  <si>
    <t>家蝇抗菌肽cecropin抗HBV作用及其机制研究</t>
  </si>
  <si>
    <t>郑凌云</t>
  </si>
  <si>
    <t>p110δ突变调控M2型巨噬细胞活化促进肺纤维化的机制研究</t>
  </si>
  <si>
    <t>马艳</t>
  </si>
  <si>
    <t>CSP I-plus 修饰的内皮抑制素靶向抑制肝细胞癌转移的研究</t>
  </si>
  <si>
    <t>卢群</t>
  </si>
  <si>
    <t>基于c-Myc/MMP信号通路的藁本内酯抗血管平滑肌细胞迁移的功能研究</t>
  </si>
  <si>
    <t>刘颖</t>
  </si>
  <si>
    <t>附子多糖上调miR-155靶向调控NF-kB抑制动脉粥样硬化的作用机制研究</t>
  </si>
  <si>
    <t>CSP I-plus 抗HBV感染作用机制研究</t>
  </si>
  <si>
    <t>王庆华</t>
  </si>
  <si>
    <t>特色植物鸢尾科红葱综合推广应用的关键技术研究开发</t>
  </si>
  <si>
    <t>王丽京</t>
  </si>
  <si>
    <t>格列吡嗪对合并糖尿病的乳腺癌的抗肿瘤作用研究与开发</t>
  </si>
  <si>
    <r>
      <rPr>
        <sz val="10"/>
        <color indexed="8"/>
        <rFont val="宋体"/>
        <charset val="134"/>
      </rPr>
      <t>基于</t>
    </r>
    <r>
      <rPr>
        <sz val="10"/>
        <color indexed="8"/>
        <rFont val="宋体"/>
        <charset val="134"/>
      </rPr>
      <t>c-Myc/MMP2</t>
    </r>
    <r>
      <rPr>
        <sz val="10"/>
        <color indexed="8"/>
        <rFont val="宋体"/>
        <charset val="134"/>
      </rPr>
      <t>信号通路的藁本内酯对血管平滑肌细胞迁移的防治作用</t>
    </r>
  </si>
  <si>
    <r>
      <rPr>
        <sz val="10"/>
        <color indexed="8"/>
        <rFont val="宋体"/>
        <charset val="134"/>
      </rPr>
      <t>基于β防御素</t>
    </r>
    <r>
      <rPr>
        <sz val="10"/>
        <color indexed="8"/>
        <rFont val="宋体"/>
        <charset val="134"/>
      </rPr>
      <t>2</t>
    </r>
    <r>
      <rPr>
        <sz val="10"/>
        <color indexed="8"/>
        <rFont val="宋体"/>
        <charset val="134"/>
      </rPr>
      <t>调控机制的补中益气汤抗肺部感染功能研究</t>
    </r>
  </si>
  <si>
    <r>
      <rPr>
        <sz val="10"/>
        <color indexed="8"/>
        <rFont val="宋体"/>
        <charset val="134"/>
      </rPr>
      <t>可溶性</t>
    </r>
    <r>
      <rPr>
        <sz val="10"/>
        <color indexed="8"/>
        <rFont val="宋体"/>
        <charset val="134"/>
      </rPr>
      <t>P-</t>
    </r>
    <r>
      <rPr>
        <sz val="10"/>
        <color indexed="8"/>
        <rFont val="宋体"/>
        <charset val="134"/>
      </rPr>
      <t>选择素重组蛋白对肿瘤的作用及其机制研究</t>
    </r>
  </si>
  <si>
    <r>
      <rPr>
        <sz val="10"/>
        <color indexed="8"/>
        <rFont val="宋体"/>
        <charset val="134"/>
      </rPr>
      <t>敲除</t>
    </r>
    <r>
      <rPr>
        <sz val="10"/>
        <color indexed="8"/>
        <rFont val="宋体"/>
        <charset val="134"/>
      </rPr>
      <t>MMP12</t>
    </r>
    <r>
      <rPr>
        <sz val="10"/>
        <color indexed="8"/>
        <rFont val="宋体"/>
        <charset val="134"/>
      </rPr>
      <t>上调</t>
    </r>
    <r>
      <rPr>
        <sz val="10"/>
        <color indexed="8"/>
        <rFont val="宋体"/>
        <charset val="134"/>
      </rPr>
      <t>MDSCs</t>
    </r>
    <r>
      <rPr>
        <sz val="10"/>
        <color indexed="8"/>
        <rFont val="宋体"/>
        <charset val="134"/>
      </rPr>
      <t>细胞导致肠道肿瘤恶性生长的研究</t>
    </r>
  </si>
  <si>
    <t>p110δ突变失活小鼠在动脉瘤疾病动物模型中的应用研究</t>
  </si>
  <si>
    <t>董健卫</t>
  </si>
  <si>
    <t>空气中PM2.5的典型问题模型研究</t>
  </si>
  <si>
    <t>Decylubiquinone抑制肿瘤血管形成的作用及机制研究</t>
  </si>
  <si>
    <t>褚夫江</t>
  </si>
  <si>
    <t>基于Mφ-VEC-VSMC功能调控研究炎症致动脉粥样硬化的生物学基础</t>
  </si>
  <si>
    <t>兰天</t>
  </si>
  <si>
    <t>Robo1-Fc重组蛋白抑制肝纤维化的作用机制研究和应用开发</t>
  </si>
  <si>
    <t>王卓娅</t>
  </si>
  <si>
    <t>EV71 VLP 抗原保护性抗原表位的筛查</t>
  </si>
  <si>
    <t>王秀凤</t>
  </si>
  <si>
    <t>基于代谢组学的糖尿病肾病预警代谢标志物筛选及诊断模型研究</t>
  </si>
  <si>
    <t>李艳萍</t>
  </si>
  <si>
    <t>CD86联合双自杀基因系统在治疗乳腺癌中旁观者效应机制的实验研究</t>
  </si>
  <si>
    <t>罗利</t>
  </si>
  <si>
    <t>PGRN基因修饰SVZ神经干细胞移植治疗缺血性脑卒中大鼠的实验研究</t>
  </si>
  <si>
    <t>李小波</t>
  </si>
  <si>
    <t>蝇蛆水溶性甲壳素抗菌纳米凝胶烧伤创面敷料的研制</t>
  </si>
  <si>
    <t>曾志</t>
  </si>
  <si>
    <t>TPO对新生小鼠缺氧缺血性脑损伤的治疗作用及其机制研究</t>
  </si>
  <si>
    <t>唐小娅</t>
  </si>
  <si>
    <t>广州市城市土地利用效率统计研究</t>
  </si>
  <si>
    <t>张黎</t>
  </si>
  <si>
    <t>人体科学教育中心</t>
  </si>
  <si>
    <t>陈宏远</t>
  </si>
  <si>
    <t>Legumain靶向抗宫颈癌前药的临床前药理研究</t>
  </si>
  <si>
    <t>杨永霞</t>
  </si>
  <si>
    <t>基于SVR整体谱效表征研究葛根芩连汤改善胰岛素抵抗的物质基础</t>
  </si>
  <si>
    <t>何震宇</t>
  </si>
  <si>
    <t>一种快速、低成本的叶酸代谢障碍遗传检测方法的建立</t>
  </si>
  <si>
    <t>晏晓颖</t>
  </si>
  <si>
    <t>护理学院</t>
  </si>
  <si>
    <t>能动性视角下社会支持对农村留守妇女健康行为的影响和机制研究</t>
  </si>
  <si>
    <t>王娟</t>
  </si>
  <si>
    <t>脑卒中尿失禁患者连续性照护模式及成本分析</t>
  </si>
  <si>
    <t>依托网络的银屑病自我管理干预模式探索与研究</t>
  </si>
  <si>
    <t>郜艳晖</t>
  </si>
  <si>
    <t>公共卫生学院</t>
  </si>
  <si>
    <t>慢乙肝患者治疗队列医疗费用及群体异质性的混合模型研究</t>
  </si>
  <si>
    <t>汪保国</t>
  </si>
  <si>
    <t>省卫生计生委办公室</t>
  </si>
  <si>
    <t>关于开展广东省结核病防治现状与策略调查的通知</t>
  </si>
  <si>
    <t>叶小华</t>
  </si>
  <si>
    <r>
      <rPr>
        <sz val="10"/>
        <color indexed="8"/>
        <rFont val="宋体"/>
        <charset val="134"/>
      </rPr>
      <t>围产期抗生素预防对</t>
    </r>
    <r>
      <rPr>
        <sz val="10"/>
        <color indexed="8"/>
        <rFont val="宋体"/>
        <charset val="134"/>
      </rPr>
      <t>B</t>
    </r>
    <r>
      <rPr>
        <sz val="10"/>
        <color indexed="8"/>
        <rFont val="宋体"/>
        <charset val="134"/>
      </rPr>
      <t>族链球菌母婴传播及妊娠结局的效应</t>
    </r>
  </si>
  <si>
    <r>
      <rPr>
        <sz val="10"/>
        <color indexed="8"/>
        <rFont val="宋体"/>
        <charset val="134"/>
      </rPr>
      <t>广东人群中</t>
    </r>
    <r>
      <rPr>
        <sz val="10"/>
        <color indexed="8"/>
        <rFont val="宋体"/>
        <charset val="134"/>
      </rPr>
      <t>lncRNA H19</t>
    </r>
    <r>
      <rPr>
        <sz val="10"/>
        <color indexed="8"/>
        <rFont val="宋体"/>
        <charset val="134"/>
      </rPr>
      <t>和</t>
    </r>
    <r>
      <rPr>
        <sz val="10"/>
        <color indexed="8"/>
        <rFont val="宋体"/>
        <charset val="134"/>
      </rPr>
      <t>HOTAIR</t>
    </r>
    <r>
      <rPr>
        <sz val="10"/>
        <color indexed="8"/>
        <rFont val="宋体"/>
        <charset val="134"/>
      </rPr>
      <t>的肝癌病因性变异筛选及机制分析</t>
    </r>
  </si>
  <si>
    <t>周舒冬</t>
  </si>
  <si>
    <r>
      <rPr>
        <sz val="10"/>
        <color indexed="8"/>
        <rFont val="宋体"/>
        <charset val="134"/>
      </rPr>
      <t>基于</t>
    </r>
    <r>
      <rPr>
        <sz val="10"/>
        <color indexed="8"/>
        <rFont val="宋体"/>
        <charset val="134"/>
      </rPr>
      <t>HIS</t>
    </r>
    <r>
      <rPr>
        <sz val="10"/>
        <color indexed="8"/>
        <rFont val="宋体"/>
        <charset val="134"/>
      </rPr>
      <t>系统的慢乙肝抗病毒初始联合治疗模式的实效研究</t>
    </r>
  </si>
  <si>
    <t>姚振江</t>
  </si>
  <si>
    <t>耐甲氧西林金黄色葡萄球菌母婴传播风险的前瞻性队列研究</t>
  </si>
  <si>
    <t>王梅</t>
  </si>
  <si>
    <r>
      <rPr>
        <sz val="10"/>
        <color indexed="8"/>
        <rFont val="宋体"/>
        <charset val="134"/>
      </rPr>
      <t>新型微流控芯片</t>
    </r>
    <r>
      <rPr>
        <sz val="10"/>
        <color indexed="8"/>
        <rFont val="宋体"/>
        <charset val="134"/>
      </rPr>
      <t>-</t>
    </r>
    <r>
      <rPr>
        <sz val="10"/>
        <color indexed="8"/>
        <rFont val="宋体"/>
        <charset val="134"/>
      </rPr>
      <t>浊点萃取联用系统及食品中酚类环境激素分析研究</t>
    </r>
  </si>
  <si>
    <t>余日安</t>
  </si>
  <si>
    <t>镉的金属类雌激素作用及其致乳腺上皮细胞恶性转化机制研究</t>
  </si>
  <si>
    <t>动物源性食品MRSA跨种属传人风险及传播机制研究</t>
  </si>
  <si>
    <t>王军义</t>
  </si>
  <si>
    <t>MiR-449a-3p调控外毛细胞Prestin表达修复噪声性听力损伤的实验研究</t>
  </si>
  <si>
    <t>邹宗峰</t>
  </si>
  <si>
    <t>广东省基层医务人员安全态度现况与干预研究</t>
  </si>
  <si>
    <t>庄文敏</t>
  </si>
  <si>
    <t>医药类大学生志愿服务实践育人</t>
  </si>
  <si>
    <t>广东省卫生和计划生育委员会</t>
  </si>
  <si>
    <t>商业保险和基层医疗卫生服务体系协作：策略及试点研究</t>
  </si>
  <si>
    <t>赵兰芳</t>
  </si>
  <si>
    <t>工会</t>
  </si>
  <si>
    <t>大学章程治理视角下高校工会组织维权只能的研究</t>
  </si>
  <si>
    <t>广东省教科文卫工会</t>
  </si>
  <si>
    <t>基于法治视角下高校教职工合法权益维护的研究</t>
  </si>
  <si>
    <t>韩亮</t>
  </si>
  <si>
    <t>产业办</t>
  </si>
  <si>
    <t>败酱草总皂苷介导PXR抗炎症性肠病物质基础及作用机制研究</t>
  </si>
  <si>
    <t>败酱草总皂苷抗溃疡性结肠炎生物标志物研究</t>
  </si>
  <si>
    <t>彭灵灵</t>
  </si>
  <si>
    <t>社会转型期非户籍人口社会情绪管理研究</t>
  </si>
  <si>
    <t>郭雷勇</t>
  </si>
  <si>
    <t>广东省省部产学研</t>
  </si>
  <si>
    <t>PACS数字化医院关键技术的研究与系统应用实现</t>
  </si>
  <si>
    <t>张军</t>
  </si>
  <si>
    <t>大环寡肽新亚家族Viabl4与植物重金属耐性的关系</t>
  </si>
  <si>
    <t>马鸿雁</t>
  </si>
  <si>
    <t>硫磺熏蒸对菊花品质及药效的影响</t>
  </si>
  <si>
    <t>刘红秀</t>
  </si>
  <si>
    <t>广州市科技和信息化局</t>
  </si>
  <si>
    <t>物理刺激睡眠辅助与睡眠质量评估方法及装置研究</t>
  </si>
  <si>
    <t>周林</t>
  </si>
  <si>
    <t>海藻多糖对光老化皮肤机制胶原降解的拮抗机制研究</t>
  </si>
  <si>
    <t>沈志滨</t>
  </si>
  <si>
    <t>4种临床常用中药配伍减毒作用研究</t>
  </si>
  <si>
    <t>广州市科技计划项目</t>
  </si>
  <si>
    <t>新型调释小丸产业化关键共性技术研究</t>
  </si>
  <si>
    <t>秦凌浩</t>
  </si>
  <si>
    <t>难溶性药物亚微乳注射液产业化关键技术研究</t>
  </si>
  <si>
    <t>农业部商丘农业环境科学观测实验站</t>
  </si>
  <si>
    <t>新型环境功能材料在农业面源污染防治中的应用基础研究</t>
  </si>
  <si>
    <t>高永清</t>
  </si>
  <si>
    <t>食品学院</t>
  </si>
  <si>
    <t>中山市科技计划项目</t>
  </si>
  <si>
    <t>我国焙烤食物及其原辅料中风险因子检控技术研究及示范应用</t>
  </si>
  <si>
    <t>苏政权</t>
  </si>
  <si>
    <t>科技处</t>
  </si>
  <si>
    <t>转基因科普宣传进校园活动</t>
  </si>
  <si>
    <t>国家自然科学基金（纵向合作）</t>
  </si>
  <si>
    <t>基于小鼠过表达slit2蛋白的新型阿尔茨海默病动物模型建立及相关机制研究</t>
  </si>
  <si>
    <t>张荣</t>
  </si>
  <si>
    <t>食物蛋白源ACE抑制肽活性筛选及分子作用机制研究</t>
  </si>
  <si>
    <t>自筹</t>
  </si>
  <si>
    <t>地中海贫血治疗中的新药地拉罗司原料药研究</t>
  </si>
  <si>
    <t>郭波红</t>
  </si>
  <si>
    <t>配体修饰的白桦脂酸长循环脂质体的研制</t>
  </si>
  <si>
    <t>刘环宇</t>
  </si>
  <si>
    <t>食品中植物生长调节剂检测新技术研究及应用开发</t>
  </si>
  <si>
    <t>杨红</t>
  </si>
  <si>
    <r>
      <rPr>
        <sz val="10"/>
        <color indexed="8"/>
        <rFont val="宋体"/>
        <charset val="134"/>
      </rPr>
      <t>远志皂苷保护</t>
    </r>
    <r>
      <rPr>
        <sz val="10"/>
        <color indexed="8"/>
        <rFont val="Times New Roman"/>
        <family val="1"/>
      </rPr>
      <t>Aβ</t>
    </r>
    <r>
      <rPr>
        <sz val="10"/>
        <color indexed="8"/>
        <rFont val="宋体"/>
        <charset val="134"/>
      </rPr>
      <t>诱导的神经毒性和调节细胞周期活化及</t>
    </r>
    <r>
      <rPr>
        <sz val="10"/>
        <color indexed="8"/>
        <rFont val="Times New Roman"/>
        <family val="1"/>
      </rPr>
      <t>Aβ</t>
    </r>
    <r>
      <rPr>
        <b/>
        <sz val="10"/>
        <color indexed="8"/>
        <rFont val="宋体"/>
        <charset val="134"/>
      </rPr>
      <t>代谢的研究</t>
    </r>
  </si>
  <si>
    <t>刘意</t>
  </si>
  <si>
    <t>基于三氧化二铁纳米复合材料的痕量甲醛快速检测器件的研制</t>
  </si>
  <si>
    <t>白簕茎多糖有效部位的提取及降糖功能性食物的开发研究</t>
  </si>
  <si>
    <t>农业部农业环境重点实验室（纵向合作）</t>
  </si>
  <si>
    <t>多频循环超声、离子液体、H2O2协同处理奶牛养殖污水的机理及参数优化研究</t>
  </si>
  <si>
    <t>林华庆</t>
  </si>
  <si>
    <t>植物胶软胶囊的产业化研究</t>
  </si>
  <si>
    <t>王瑞</t>
  </si>
  <si>
    <t>中国红十字总会</t>
  </si>
  <si>
    <t>红十字青少年社会实践项目-传应急救护技能，筑安全和谐社区</t>
  </si>
  <si>
    <t>一种抗真菌感染中药I类新药的研制</t>
  </si>
  <si>
    <t>唐松山</t>
  </si>
  <si>
    <t>新型高活性GHRH类似肽对精子生成障碍不育症的治疗研究</t>
  </si>
  <si>
    <t>刘小龙</t>
  </si>
  <si>
    <t>广东省委宣传部</t>
  </si>
  <si>
    <t>理论粤军-广东省理论宣传青年优秀人才培养工程项目</t>
  </si>
  <si>
    <t>高校思想政治理论课实践教学创新与提升研究</t>
  </si>
  <si>
    <t>蔡帆</t>
  </si>
  <si>
    <t>科技发展与社会服务处</t>
  </si>
  <si>
    <t>广东高等学校与社会发展的适应性研究——医药类高校完善社会服务功能有效模式的研究</t>
  </si>
  <si>
    <t>广东省高校党建研究会</t>
  </si>
  <si>
    <t>高校基层党建工作品牌化建设的探索与实践—以广东药学院中药学院为例</t>
  </si>
  <si>
    <t>梁嘉</t>
  </si>
  <si>
    <t>高校基层党建工作品牌化建设的探索与实践——基于大学生党建实践育人视角的研究</t>
  </si>
  <si>
    <t>郭超龙</t>
  </si>
  <si>
    <t>中山市疾控中心</t>
  </si>
  <si>
    <t>中山市疾病预防控制中心疾病防控健康教育宣传服务项目</t>
  </si>
  <si>
    <t>蔡志奇</t>
  </si>
  <si>
    <t>教务处</t>
  </si>
  <si>
    <t>广东本科教学质量保障体系研究——基于实践教学体系建设视角</t>
  </si>
  <si>
    <t>名中医师承</t>
  </si>
  <si>
    <t>傅南琳</t>
  </si>
  <si>
    <t>谢韵</t>
  </si>
  <si>
    <t>“智能固定相”吸附分离蛋白质的机理研究</t>
  </si>
  <si>
    <t>李占潮</t>
  </si>
  <si>
    <t>复杂疾病相关化合物-蛋白质-疾病融合相互作用网络研究</t>
  </si>
  <si>
    <t>周慧敏</t>
  </si>
  <si>
    <t>附属第一医院</t>
  </si>
  <si>
    <t>TAGLN介导的结直肠癌转移及HMGA2对其调控作用研究</t>
  </si>
  <si>
    <t>潘芸芸</t>
  </si>
  <si>
    <t>基于mTOR信号通路介导的自噬探讨益气活血法抗动脉粥样硬化作用机制</t>
  </si>
  <si>
    <t>动物相关MRSA的种属特异性分子标志物及跨种属传人风险预测</t>
  </si>
  <si>
    <t>王宜海</t>
  </si>
  <si>
    <t>药学院</t>
  </si>
  <si>
    <t>基于生物信息学手段桑椹中PPARs激动剂类抗糖尿病活性成分的发现与作用机制研究</t>
  </si>
  <si>
    <t>SCAD调控心肌纤维化的作用及其机制研究</t>
  </si>
  <si>
    <t>非小细胞肺癌中NOX4诱导肿瘤相关巨噬细胞募集及M2型极化介导肿瘤侵袭转移</t>
  </si>
  <si>
    <t>王来友</t>
  </si>
  <si>
    <t>拮抗孕烷X受体的壮药黑老虎根抗NAFLD活性成分发现及作用机制研究</t>
  </si>
  <si>
    <t>基于在体荧光成像模型研究牛膝促进骨形成的物质基础及作用机制</t>
  </si>
  <si>
    <t>陈磊</t>
  </si>
  <si>
    <t>基于肠道微生态、胰岛素信号通路和代谢网络调控的苦参抗糖尿病物质基础及作用机制研究</t>
  </si>
  <si>
    <t>龚梦鹃</t>
  </si>
  <si>
    <t>基于肠道微生态与代谢组学的藿香正气散改善湿困脾胃证的机制研究</t>
  </si>
  <si>
    <t>青藤碱载入人肝源干细胞超分子囊泡的肝靶向载药系统及分子机制研究</t>
  </si>
  <si>
    <t>胡旭光</t>
  </si>
  <si>
    <t>基于PI-IBS肠机械屏障重塑探讨白术/防风药对止泻的机制</t>
  </si>
  <si>
    <t>肖雪</t>
  </si>
  <si>
    <t>基于活性导向和近红外光谱技术的丹参活血化瘀成分转化规律和调配研究</t>
  </si>
  <si>
    <t>雷自立</t>
  </si>
  <si>
    <t>EpCAM对肠上皮细胞间连接和细胞极性的调控机制研究</t>
  </si>
  <si>
    <t>徐彬</t>
  </si>
  <si>
    <t>氮通道阻断剂NPPB抑制术后腹膜粘连的研究</t>
  </si>
  <si>
    <t>维甲酸受体激动剂AM80通过调节神经炎症发挥抗老年痴呆作用临床前研究</t>
  </si>
  <si>
    <t>一种新型阳离子端基肤类脂的构建及其在基因治疗 中的递送机制研究</t>
  </si>
  <si>
    <t>具有靶向杀伤及显像双功能的 NGR肽偶联钌配合物研究</t>
  </si>
  <si>
    <t>翟海云</t>
  </si>
  <si>
    <t>阵列样品前处理－电化学传感芯片的研制及其嗜铬细胞瘤快速诊断应用研究</t>
  </si>
  <si>
    <t>Slit2-Robo1/TGF-β1信号轴介导肝星状细胞和Kupffer细胞活化促进肝纤维化的研究</t>
  </si>
  <si>
    <t>刘云军</t>
  </si>
  <si>
    <t>以P53-MDM2 蛋白作为靶点钌 (Ⅱ) 多吡啶化合物抗肝癌效应及机理研究</t>
  </si>
  <si>
    <t>王秀芳</t>
  </si>
  <si>
    <t>持久性内分泌干扰物的选择性识别及磁性纳米炭/Ti02微球高效去除控制技术研究</t>
  </si>
  <si>
    <t>SCAD作为新的病理性心肌肥厚治疗靶点的实验研究</t>
  </si>
  <si>
    <t>复方贞术调脂胶囊调节Ang(l-7 ）抗动脉粥样硬化的机制研究</t>
  </si>
  <si>
    <t>赵平</t>
  </si>
  <si>
    <t>卟啉－阿霉素磁性纳米载药体系的构建及双重靶向抗肿瘤活性研究</t>
  </si>
  <si>
    <t>吴功庆</t>
  </si>
  <si>
    <t>Dscam 介导的粒细胞吞噬及其调控家蚕特异性免疫致敏的分子机理</t>
  </si>
  <si>
    <t>唐德玉</t>
  </si>
  <si>
    <t>信息工程学院</t>
  </si>
  <si>
    <t>基于协同智能优化的药物－靶标相互作用预测方法研究</t>
  </si>
  <si>
    <t>尹辉</t>
  </si>
  <si>
    <t>IL-33防治化疗致粒细胞减少症伴肺感染的机制研究</t>
  </si>
  <si>
    <t>袁健</t>
  </si>
  <si>
    <t>肝窦内皮细胞对预转移的直肠癌细胞趋化迁移机制研究</t>
  </si>
  <si>
    <t>肝靶向性人内皮抖抑素抑制肝细胞癌的机理研究</t>
  </si>
  <si>
    <t>复杂性状稀有变异的分类潜变量模型及肝癌实证研究</t>
  </si>
  <si>
    <t>陈超</t>
  </si>
  <si>
    <t>基于多靶标网络调控和模式分析研究脑得生抗缺血性脑中风的物质基础及作用机制</t>
  </si>
  <si>
    <t>由天辉</t>
  </si>
  <si>
    <t>SIRT6作为抗心肌纤维化靶标及干预模式研究</t>
  </si>
  <si>
    <t>袁旭江</t>
  </si>
  <si>
    <t>毛鸡骨草叶中吐昔酸双氮四元衍生物的发现及其生物活性研究</t>
  </si>
  <si>
    <t>基于RUNX2/PPARγ通路探讨中药复方改善骨质疏松症作用机制</t>
  </si>
  <si>
    <t>孟民杰</t>
  </si>
  <si>
    <t>CpG-ODN对膀胱癌实验动物模型治疗作用的实验研究</t>
  </si>
  <si>
    <t>代谢病中西医结合防治国际合作基地建设</t>
  </si>
  <si>
    <t>张薇</t>
  </si>
  <si>
    <t>多相萃取-多元多维色谱指纹图谱高通量数据库的构建及其在食品中未知有害物质筛查中的应用</t>
  </si>
  <si>
    <t>张瑛</t>
  </si>
  <si>
    <t>广东省医师规范管理及服务能力建设研究</t>
  </si>
  <si>
    <t>中医药民间验方数字化网站论坛的建设及验方收集</t>
  </si>
  <si>
    <t>潘宣</t>
  </si>
  <si>
    <t>FAK-MMP-9 信号通路调控舌鳞癌侵袭意义的研究</t>
  </si>
  <si>
    <t>HBV转基因小鼠模型研究罗仙子提取物抗HBV作用</t>
  </si>
  <si>
    <t>刘丽</t>
  </si>
  <si>
    <t>LncRNA HOTAIR调控通路遗传变异影响青少年脂肪分布和腹型肥胖的机制研究</t>
  </si>
  <si>
    <t>PM2.5对肝细胞脂质代谢的影响及纳米药物干预研究</t>
  </si>
  <si>
    <t>邵红伟</t>
  </si>
  <si>
    <t>靶向PD-1和CTLA-4基因CRISPR-Cas重组腺病毒的研发及提高免疫细胞抗肿瘤活性的研究</t>
  </si>
  <si>
    <t>孙艳</t>
  </si>
  <si>
    <t>长效高活性c-FLIPR/S-CIK的构建及其临床前研究</t>
  </si>
  <si>
    <t>动物源性食品中兽药多残留快速检测技术研究</t>
  </si>
  <si>
    <t>多频复合超声协同强化降解柑橘果胶多糖的机理及其产物生物活性研究</t>
  </si>
  <si>
    <t>郭丽冰</t>
  </si>
  <si>
    <t>多枝雾水葛有效部位治疗化脓性皮肤感染凝胶膏剂的临床前研究</t>
  </si>
  <si>
    <t>孙平</t>
  </si>
  <si>
    <t>复方贞术调脂胶囊对继发性骨质疏松动物模型的防治作用及其机制研究</t>
  </si>
  <si>
    <t>刘靖</t>
  </si>
  <si>
    <t>改进生物塑化技术对岭南地区出土的古尸和遗骸的保护作用</t>
  </si>
  <si>
    <t>高酸价米糠油生物酶法酯化脱酸的关键技术研究</t>
  </si>
  <si>
    <t>胡海波</t>
  </si>
  <si>
    <t>“互联网+”背景下的政府数据开放云服务平台构建及实施路径研究</t>
  </si>
  <si>
    <t>韩彬</t>
  </si>
  <si>
    <t>基于仿生嗅觉级联融合的岭南芳香中药质量评判标准关键技术研究</t>
  </si>
  <si>
    <t>朱爽</t>
  </si>
  <si>
    <t>基于焦化废水中多环芳烃生物降解规律的关键功能微生物菌群联合代谢体系构建</t>
  </si>
  <si>
    <t>魏丹</t>
  </si>
  <si>
    <t>基于生物质的活性聚氨酯医用胶黏剂的制备和应用研究</t>
  </si>
  <si>
    <t>陈伟强</t>
  </si>
  <si>
    <t>基于细胞G2/M期调控的α-蒎烯抗肝癌作用机制研究</t>
  </si>
  <si>
    <t>金小宝</t>
  </si>
  <si>
    <t>基于中药蜚蠊肠道内生放线菌资源筛选药物先导化合物</t>
  </si>
  <si>
    <t>基于浊点萃取技术的岭南中药材重金属形态、农药残留分析及吸收富集特征研究</t>
  </si>
  <si>
    <t>碱性凝胶聚合物电解质基柔性超级电容器关键技术研究</t>
  </si>
  <si>
    <t>陈羽</t>
  </si>
  <si>
    <t>结直肠肿瘤肠镜随访评分体系的研究</t>
  </si>
  <si>
    <t>立方液晶体系用于输送化疗药物的新型制剂研究</t>
  </si>
  <si>
    <t>高崇凯</t>
  </si>
  <si>
    <t>磷酸川芎嗪微孔渗透泵控释片研制</t>
  </si>
  <si>
    <t>孟金兰</t>
  </si>
  <si>
    <t>内源性CSE/H2S对甲状腺乳头状癌细胞生长及放射敏感性的研究</t>
  </si>
  <si>
    <t>朴胜华</t>
  </si>
  <si>
    <t>糖尿病冠心病本虚标实证脂质组学研究</t>
  </si>
  <si>
    <t>阮萍</t>
  </si>
  <si>
    <t>糖尿病肾病血红蛋白指纹图谱变化与其发病机制的相关性研究</t>
  </si>
  <si>
    <t>天然巴拉苏酰胺衍生物的不对称合成及其抗神经炎症机制研究</t>
  </si>
  <si>
    <t>一种炎症分子（PSGL-1）缺失的脂代谢异常模型的建立</t>
  </si>
  <si>
    <t>陶曙红</t>
  </si>
  <si>
    <t>治疗化脓性皮肤感染中药软膏的研制与开发</t>
  </si>
  <si>
    <t>蒋文功</t>
  </si>
  <si>
    <t>HIF-VEGF-Notch信号通路相关因子在阿霉素肾病大鼠肾小球硬化过程中的表达</t>
  </si>
  <si>
    <t>赵新华</t>
  </si>
  <si>
    <t>广东省东源县乡村医生医疗卫生服务能力提升研究</t>
  </si>
  <si>
    <t>刘茂玲</t>
  </si>
  <si>
    <t>广东卫生公共安全风险评估与应对机制研究</t>
  </si>
  <si>
    <t>潘育方</t>
  </si>
  <si>
    <t>白簕茎降糖片的临床前药学研究</t>
  </si>
  <si>
    <t>宋凤兰</t>
  </si>
  <si>
    <t>特色南药春砂仁对烫伤的治疗效果及作用机制研究</t>
  </si>
  <si>
    <t>梁文丽</t>
  </si>
  <si>
    <t>Tim-3分子介导寻常型银屑病的免疫调节机制的研究</t>
  </si>
  <si>
    <t>周清</t>
  </si>
  <si>
    <t>分子印迹手性选择性释放材料的制备及性能研究</t>
  </si>
  <si>
    <t>医院处方负面清单管理系统设计及研发</t>
  </si>
  <si>
    <t>李张维</t>
  </si>
  <si>
    <t>抑癌因子Merlin在舌鳞状细胞癌中的表达及其与NF-kB的相关性研究</t>
  </si>
  <si>
    <t>冯毅凡</t>
  </si>
  <si>
    <t>广东省林业厅</t>
  </si>
  <si>
    <t>珍稀、濒危及名贵植物的核磁共振H谱技术快速鉴别研究</t>
  </si>
  <si>
    <t>侯方丽</t>
  </si>
  <si>
    <t>广东药学院食品科学学院</t>
  </si>
  <si>
    <t>陈皮中主要黄酮类化合物基于miRNA调控L-02细胞脂质代谢的作用机制</t>
  </si>
  <si>
    <t>曾垂魁</t>
  </si>
  <si>
    <t>“靳三针疗法”对小儿脑瘫上肢功能影响的临床研究</t>
  </si>
  <si>
    <t>叶星辰</t>
  </si>
  <si>
    <t>广东药学院药科学院</t>
  </si>
  <si>
    <t>微乳技术对竭红凝胶膏剂中成分释放和含量变化影响的研究</t>
  </si>
  <si>
    <t>周欣</t>
  </si>
  <si>
    <t>白木香内生真菌A13结合甲酸促进白木香倍半萜类物质积累的机制研究</t>
  </si>
  <si>
    <t>周华英</t>
  </si>
  <si>
    <t>广东药学院医药信息工程学院</t>
  </si>
  <si>
    <t>基于仿生嗅觉叠加映射的岭南芳香中药鉴别方法研究</t>
  </si>
  <si>
    <t>刘志平</t>
  </si>
  <si>
    <t>附属第二医院</t>
  </si>
  <si>
    <t>丹参酮Ⅱ-A磺酸钠对大鼠急性肺损伤后肺纤维化的干预效应研究</t>
  </si>
  <si>
    <t>单孔荣</t>
  </si>
  <si>
    <t>薰衣草精油及罗勒精油对痤疮致病菌的体外抑菌作用研究</t>
  </si>
  <si>
    <t>安剑铮</t>
  </si>
  <si>
    <t>血必净对创伤性脑损伤后急性肺损伤的实验研究</t>
  </si>
  <si>
    <t>王叶青</t>
  </si>
  <si>
    <t>观察薄氏腹针对脑卒中非急性期患者肠道屏障功能的影响</t>
  </si>
  <si>
    <t>龚水明</t>
  </si>
  <si>
    <t>广东药学院实验动物中心</t>
  </si>
  <si>
    <t>中药蜚蠊内生放线菌的筛选及其抗真菌活性物质研究</t>
  </si>
  <si>
    <t>姜薇</t>
  </si>
  <si>
    <t>“艾辛痛方”治疗膝骨性关节炎临床疗效观察及对细胞因子IL-1β和TNF-α的影响</t>
  </si>
  <si>
    <t>王艳</t>
  </si>
  <si>
    <t>CSP I-plus-阿霉素对肝癌分子靶向作用的研究</t>
  </si>
  <si>
    <t>C型凝聚素样受体（Dectin-1）触发的细胞吞噬及相关信号网络在巨噬细胞抗烟曲霉感染中的作用</t>
  </si>
  <si>
    <t>陶嫦立</t>
  </si>
  <si>
    <t>嵌合γδTCR结构域的αβTCR基因修饰T淋巴细胞抗肿瘤作用的研究</t>
  </si>
  <si>
    <t>龚玉石</t>
  </si>
  <si>
    <t>酒精的摄入对大脑中β淀粉样蛋白的影响</t>
  </si>
  <si>
    <t>袁保红</t>
  </si>
  <si>
    <t>ST2负调节固有免疫应答诱导同种移植物存活的机制研究</t>
  </si>
  <si>
    <t>贾伟章</t>
  </si>
  <si>
    <t>线粒体UPRmt抑制Aβ蛋白聚集毒性的分子基础</t>
  </si>
  <si>
    <t>含 1,3,4-噻二唑衍生物及其配合物的合成和抗菌活性研究</t>
  </si>
  <si>
    <t>rhPTH(1-34)调控Wnt/β-catenin通路防治GIOP的机制研究</t>
  </si>
  <si>
    <t>魏鹏</t>
  </si>
  <si>
    <t>泛杏仁核内CRF系统参与应激诱发METH复吸的细胞水平机制研究</t>
  </si>
  <si>
    <t>肠易激综合症患者的脑静息态功能及结构连接的研究</t>
  </si>
  <si>
    <t>毛俊</t>
  </si>
  <si>
    <t>纳米银涂膜血液透析导管表面影响生物膜形成的实验研究</t>
  </si>
  <si>
    <t>腺病毒介导的自发性高血压大鼠的左室肥厚与GLUT4的相关性</t>
  </si>
  <si>
    <t>刘爱群</t>
  </si>
  <si>
    <t>胶质瘤侵袭及转移强度与EMT、肿瘤干细胞相关性研究</t>
  </si>
  <si>
    <t>侯冬枝</t>
  </si>
  <si>
    <t>新型离子交换药物载体眼用制剂延长角膜前驻留时间以提高生物利用度的动物在体和细胞生物学对应机理的实验研究</t>
  </si>
  <si>
    <t>陈璇</t>
  </si>
  <si>
    <t>广东省高等医药院校青年教师医学科研诚信行为影响因素研究</t>
  </si>
  <si>
    <t>杨杏萍</t>
  </si>
  <si>
    <t>抗阻训练结合营养补充对脂质代谢紊乱老年人肌肉衰减综合症的影响及其机理的研究</t>
  </si>
  <si>
    <t>彭卫斌</t>
  </si>
  <si>
    <t>联合益生菌根除幽门螺杆菌对TH17/IL-17免疫调节效应的影响</t>
  </si>
  <si>
    <t>汪洁</t>
  </si>
  <si>
    <t>肝靶向肽CSP I-plus与抗肿瘤肽 MDA-7/IL-24融合蛋白的制备及其活性研究</t>
  </si>
  <si>
    <t>金桂芳</t>
  </si>
  <si>
    <t>CYP2E1酶介导非二恶英类似多氯联苯致突变类型、代谢产物结构及毒性研究</t>
  </si>
  <si>
    <t>项瑜</t>
  </si>
  <si>
    <t>寻常型银屑病外周循环血miRNA的差异表达及柚皮王止痒润肤沐浴露的临床干预作用</t>
  </si>
  <si>
    <t>靳娟</t>
  </si>
  <si>
    <t>个性化服务下的社区肥胖人群健康管理效果评价</t>
  </si>
  <si>
    <t>陈燕</t>
  </si>
  <si>
    <t>广州体检人群碘营养及甲状腺功能的现状及相关性调查</t>
  </si>
  <si>
    <t>潘伟</t>
  </si>
  <si>
    <t>广东大学生心理抑郁现状调查及抑郁症与5-HTT基因多态性关联研究</t>
  </si>
  <si>
    <t>人文社会科学部</t>
  </si>
  <si>
    <t>具有减肥和辅助降血脂双重功能的CFTs保健食品研发</t>
  </si>
  <si>
    <t>杨翌</t>
  </si>
  <si>
    <t>广州市青少年肥胖的筛查及FTO、IRX3病因性变异和基因-环境交互作用的研究</t>
  </si>
  <si>
    <t>靶向肿瘤细胞线粒体的RGD肽偶联钌配合物药理毒理学研究</t>
  </si>
  <si>
    <t>DUb上调Sirt2抑制乳腺癌生长和转移的作用及其机制研究</t>
  </si>
  <si>
    <t>肝靶向干扰素分子改良和制备工艺研究</t>
  </si>
  <si>
    <t>陈凯</t>
  </si>
  <si>
    <t>iNOS-VEGF-D调控机制在舌鳞癌侵袭和淋巴结转移中意义的研究</t>
  </si>
  <si>
    <t>广东省教育厅（创强）</t>
  </si>
  <si>
    <t>眼后段靶向给药传递系统的研究与评价</t>
  </si>
  <si>
    <t>TAGLN介导Wnt、Akt或JNK通路改变引起的结直肠癌肿瘤转移及HMGA2对该过程的调控作用研究</t>
  </si>
  <si>
    <t>复方贞术调脂胶囊物质基础及过程分析技术的应用研究</t>
  </si>
  <si>
    <t>叶东</t>
  </si>
  <si>
    <t>CIC-3氯通道蛋白参与鼻咽癌细胞周期调控的机制研究</t>
  </si>
  <si>
    <t>严明芳</t>
  </si>
  <si>
    <t xml:space="preserve">木质素基多孔吸附材料的制备及其在工业废水处理中的应用 </t>
  </si>
  <si>
    <t>吴立蓉</t>
  </si>
  <si>
    <t>黄芪山药药对方治疗2型糖尿病物质基础的代谢组学研究</t>
  </si>
  <si>
    <t xml:space="preserve">慢性酒精中毒致大脑损伤的分子机制及原花青素与维生素B1的营养干预作用
</t>
  </si>
  <si>
    <t>赵洁</t>
  </si>
  <si>
    <t>基于CTA体数据的心脏血管模型构建与三维辅助诊疗系统研究</t>
  </si>
  <si>
    <t>吕竹芬</t>
  </si>
  <si>
    <t>复方中药脉冲控释制剂产业化中创新性制备技术的研究与评价</t>
  </si>
  <si>
    <t>王希成</t>
  </si>
  <si>
    <t>复制压依赖DNA损伤修复机制介导芳烃钌化合物抗乳腺癌的作用机制研究</t>
  </si>
  <si>
    <t>载丹皮酚VEGFR 介导真皮主动靶向脂质体构建评价及共性问题探讨</t>
  </si>
  <si>
    <t>代谢性核受体PXR在NAFLD中的作用与机制研究</t>
  </si>
  <si>
    <t>陈  垦</t>
  </si>
  <si>
    <t xml:space="preserve">2型糖尿病大鼠标准实验模型数据库的构建 </t>
  </si>
  <si>
    <t>胡 勇</t>
  </si>
  <si>
    <t>多糖超分子水凝胶组装及其双重药物控释的光谱学研究</t>
  </si>
  <si>
    <t>药物制剂创新研究团队</t>
  </si>
  <si>
    <t>广东药学院中英生物资源与创新药物联合研究中心（抗神经退行性疾病药物研究与开发）</t>
  </si>
  <si>
    <t>国家体育总局</t>
  </si>
  <si>
    <t>世界高水平花样游泳国家队自选编排及技术布局特点分析</t>
  </si>
  <si>
    <t>郑彩壮</t>
  </si>
  <si>
    <t>老人功能性体适能影响因素分析及模型构建的研究</t>
  </si>
  <si>
    <t>胡蓉娇</t>
  </si>
  <si>
    <t>中医传统运动项目在中老年人群中的推广模式及路径选择研究</t>
  </si>
  <si>
    <t>姜忠生</t>
  </si>
  <si>
    <t>全民健身公益政策导向下户外运动品牌打造策略研究</t>
  </si>
  <si>
    <t>王红娟</t>
  </si>
  <si>
    <t>“侨乡”台上群众体育文化的传承与发展</t>
  </si>
  <si>
    <t>花样游泳基本技术分析及相关训练方法的研究</t>
  </si>
  <si>
    <t>潘凤英</t>
  </si>
  <si>
    <t>“互联网+智慧能源”计划行动背景下广东省体育文化建设面临的挑战与对策</t>
  </si>
  <si>
    <t>郑裔军</t>
  </si>
  <si>
    <t>社会化视野下广州地区高校定向运动俱乐部建设可行性研究</t>
  </si>
  <si>
    <t>张春荣</t>
  </si>
  <si>
    <t>粤北瑶族药用资源调查与发掘</t>
  </si>
  <si>
    <t>唐晓敏</t>
  </si>
  <si>
    <t>高良姜种苗繁育技术及质量标准制定</t>
  </si>
  <si>
    <t>张宏意</t>
  </si>
  <si>
    <t>广藿香种苗繁育技术及质量标准制定</t>
  </si>
  <si>
    <t>广州市知识产权局</t>
  </si>
  <si>
    <t>知识产权试点学校项目 </t>
  </si>
  <si>
    <t xml:space="preserve"> </t>
  </si>
  <si>
    <t>广东省科技厅(纵向合作)</t>
  </si>
  <si>
    <t>植物胶软胶囊的研究及产业化</t>
  </si>
  <si>
    <t>南药系列中药饮片的生产规范及标准制定的研发及产业化</t>
  </si>
  <si>
    <t>管淑玉</t>
  </si>
  <si>
    <t>广州市科技计划项目(纵向合作)</t>
  </si>
  <si>
    <t>基于免疫胶体金技术的非法添加快筛试剂盒研发</t>
  </si>
  <si>
    <t>福建省理论与计算化学重点实验室（厦门大学）(纵向合作)</t>
  </si>
  <si>
    <t>二苯并氮杂卓类抗癫痫药物共晶的虚拟筛选-评价</t>
  </si>
  <si>
    <t>何冰</t>
  </si>
  <si>
    <t>基于传统蒙药那如-3方对脊髓损伤保护作用研究其及药效物质基础抗炎症反应的分子机制</t>
  </si>
  <si>
    <t>余楚钦</t>
  </si>
  <si>
    <t>广东省科技厅（纵向合作）</t>
  </si>
  <si>
    <t>广东泰宝医疗科技股份有限公司企业科技特派员工作站</t>
  </si>
  <si>
    <t>广东省自然科学基金(纵向合作)</t>
  </si>
  <si>
    <t>公卫学院</t>
  </si>
  <si>
    <t>国家医学考试中心(纵向合作)</t>
  </si>
  <si>
    <t>我国公共卫生医师岗位胜任力模型构建研究</t>
  </si>
  <si>
    <t>宋健</t>
  </si>
  <si>
    <t>广西药用资源化学与药物分子工程重点实验室、教育部重点实验室课题任务书(纵向合作)</t>
  </si>
  <si>
    <t>Aspalathin及其类似物的合成和生物活性研究</t>
  </si>
  <si>
    <t>广东省野生动植物保护管理项目合同书(纵向合作)</t>
  </si>
  <si>
    <t>濒危、珍稀及名贵植物的核磁共振H铺技术快速鉴别的研究</t>
  </si>
  <si>
    <t>技术咨询合同(纵向合作)</t>
  </si>
  <si>
    <t>2016年《广州市控制吸烟条例》执行情况评估</t>
  </si>
  <si>
    <t>广东省结核病防治现状与防治策略调研项目(纵向合作)</t>
  </si>
  <si>
    <t>广东省结核病防治现状与防治策略调研项目</t>
  </si>
  <si>
    <t>广州市疾病预防控制中心(纵向合作)</t>
  </si>
  <si>
    <t>广州市全国第三轮艾滋病综合示范区基线评估</t>
  </si>
  <si>
    <t>宋粉云</t>
  </si>
  <si>
    <t>上海市药物（中药）代谢产物研究重点实验室(纵向合作)</t>
  </si>
  <si>
    <t>二维色谱-质谱联用技术研究陈皮-广藿香药对的指纹谱与代谢谱</t>
  </si>
  <si>
    <t>王浩</t>
  </si>
  <si>
    <t>广东药科大学附属第一医院</t>
  </si>
  <si>
    <t>吴阶平医学基金会(纵向合作)</t>
  </si>
  <si>
    <t>卵巢早衰干细胞治疗的临床基础和应用研究</t>
  </si>
  <si>
    <t>广州市哲学社会科学规划办基地项目</t>
  </si>
  <si>
    <t>广州城市创新驱动发展能力评价研究</t>
  </si>
  <si>
    <t>谢许谭</t>
  </si>
  <si>
    <t>国家社会科学基金</t>
  </si>
  <si>
    <t>“伊斯兰国”组织的兴起与国际反恐联盟的重构研究</t>
  </si>
  <si>
    <t>叶志明</t>
  </si>
  <si>
    <t>发展规划处</t>
  </si>
  <si>
    <t>全国教育科学规划办一般项目</t>
  </si>
  <si>
    <t>世界科学中心视野中的后发高水平大学评价标准研究</t>
  </si>
  <si>
    <t>孟光兴</t>
  </si>
  <si>
    <t>全国教育科学规划办教育部重点项目</t>
  </si>
  <si>
    <t>技术创新影响大学生就业的系统动力学建模与仿真</t>
  </si>
  <si>
    <t>曾贱吉</t>
  </si>
  <si>
    <t>教育部社会科学司</t>
  </si>
  <si>
    <t>风险认知对高等学校青年教师组织信任的影响机制研究</t>
  </si>
  <si>
    <t>刘伟</t>
  </si>
  <si>
    <t>纪念活动与社会主义核心价值观的涵养</t>
  </si>
  <si>
    <t>粟莉</t>
  </si>
  <si>
    <t>习近平总书记治国理政的文化观研究</t>
  </si>
  <si>
    <t>高校青年辅导员职业规划和发展研究——基于生涯团体辅导培训与跟踪视角</t>
  </si>
  <si>
    <t>孙圣兰</t>
  </si>
  <si>
    <t>全球价值链背景下珠三角制造业转型升级研究</t>
  </si>
  <si>
    <t>广州市科技创新委员会</t>
  </si>
  <si>
    <t>广东药学院中药科普园和人体科学教育中心展馆开放补助</t>
  </si>
  <si>
    <t>张居永</t>
  </si>
  <si>
    <t>习近平总书记保障困难群众利益思想研究</t>
  </si>
  <si>
    <t>习近平总书记的网络治理研究</t>
  </si>
  <si>
    <t>钟莹</t>
  </si>
  <si>
    <t>广州市社会科学界联合会</t>
  </si>
  <si>
    <t>广州地方特色资源数字化建设的研究</t>
  </si>
  <si>
    <t>申若茜</t>
  </si>
  <si>
    <t>广州农村老年人社区居家养老问题的调查研究</t>
  </si>
  <si>
    <t>张慧</t>
  </si>
  <si>
    <t>基于生态视角的中国粮食可持续安全研究</t>
  </si>
  <si>
    <t>阮娴静</t>
  </si>
  <si>
    <t>区域优势产业技术轨道跃升与技术体系演进的耦合模型研究</t>
  </si>
  <si>
    <t>大数据背景下的政府开放数据研究：生态系统的视角</t>
  </si>
  <si>
    <t>广东省高等医药院校青年教师科研诚信态度及影响因素研究</t>
  </si>
  <si>
    <t>曾长隽</t>
  </si>
  <si>
    <t>高校思想政治教育中人文关怀的实现路径和模式构建</t>
  </si>
  <si>
    <t>刘基柱</t>
  </si>
  <si>
    <t>《常见药用植物野外识别图鉴》（华南篇）的编写</t>
  </si>
  <si>
    <t>广东省社区卫生服务机构公众就诊意向及服务工作质量评价体系研究</t>
  </si>
  <si>
    <t>吴庆艳</t>
  </si>
  <si>
    <t>环境规制与广东省医药产品内贸易发展模式研究</t>
  </si>
  <si>
    <t>翻译社会学视阈下《黄帝内经》英译研究</t>
  </si>
  <si>
    <t>张琦</t>
  </si>
  <si>
    <t>员工感知的企业家精神对员工创新行为的影响研究</t>
  </si>
  <si>
    <t>谢许潭</t>
  </si>
  <si>
    <t>国际反恐斗争新态势下的美国媒体外交</t>
  </si>
  <si>
    <t>李静芝</t>
  </si>
  <si>
    <t>观点采择对青少年学生艾滋病污名的影响研究</t>
  </si>
  <si>
    <t>班峻峰</t>
  </si>
  <si>
    <t>专利悬崖期重磅新药仿制的情报分析</t>
  </si>
  <si>
    <t>李晓菁</t>
  </si>
  <si>
    <t>新常态下高校青年教师社会主义核心价值观培育研究</t>
  </si>
  <si>
    <t>药工交叉学科体系建设研究——基于大健康产业视阈</t>
  </si>
  <si>
    <t>潘华</t>
  </si>
  <si>
    <t>医药文化背景下的创新教育模式研究</t>
  </si>
  <si>
    <t>新常态下高校家庭经济困难学生就业帮扶模式研究</t>
  </si>
  <si>
    <t>辛媒体语境下广东青年精神追求的发展研究</t>
  </si>
  <si>
    <t>高等药学教育教学质量形成机理及有效教学评价研究：基于广东高校的实证</t>
  </si>
  <si>
    <t>袁旭江</t>
    <phoneticPr fontId="24" type="noConversion"/>
  </si>
  <si>
    <t>护理学院</t>
    <phoneticPr fontId="24" type="noConversion"/>
  </si>
  <si>
    <t>南药鸡骨草道地性特征及其质量评价技术研究</t>
  </si>
  <si>
    <t>广州科普一日游</t>
    <phoneticPr fontId="24" type="noConversion"/>
  </si>
  <si>
    <t>人际互倚理论视角下的高校图书馆员与读者互动质量研究</t>
    <phoneticPr fontId="24" type="noConversion"/>
  </si>
  <si>
    <t>广州高校民粹主义的新态势及其治理研究</t>
    <phoneticPr fontId="24" type="noConversion"/>
  </si>
  <si>
    <t>众筹与图书馆发展研究——需求与障碍调查</t>
    <phoneticPr fontId="24" type="noConversion"/>
  </si>
  <si>
    <t>家庭医生签约服务运行机制研究</t>
    <phoneticPr fontId="24" type="noConversion"/>
  </si>
  <si>
    <t>治理现代化视野下社会治理责任研究</t>
    <phoneticPr fontId="24" type="noConversion"/>
  </si>
  <si>
    <t>新常态下高校贫困生就业帮扶对策研究</t>
    <phoneticPr fontId="24" type="noConversion"/>
  </si>
  <si>
    <t>中美两国在太平洋岛国地区的合作与博弈研究</t>
    <phoneticPr fontId="24" type="noConversion"/>
  </si>
  <si>
    <t>新型功能性纳米材料的制备及其在古籍纸张脱酸中的应用基础研究</t>
    <phoneticPr fontId="24" type="noConversion"/>
  </si>
  <si>
    <t>张黎</t>
    <phoneticPr fontId="24" type="noConversion"/>
  </si>
  <si>
    <t>王红刚</t>
    <phoneticPr fontId="24" type="noConversion"/>
  </si>
  <si>
    <t>邹薇</t>
    <phoneticPr fontId="24" type="noConversion"/>
  </si>
  <si>
    <t>刘小龙</t>
    <phoneticPr fontId="24" type="noConversion"/>
  </si>
  <si>
    <t>吴金仲</t>
    <phoneticPr fontId="24" type="noConversion"/>
  </si>
  <si>
    <t>陈垦</t>
    <phoneticPr fontId="24" type="noConversion"/>
  </si>
  <si>
    <t>彭灵灵</t>
    <phoneticPr fontId="24" type="noConversion"/>
  </si>
  <si>
    <t>张锡钦</t>
    <phoneticPr fontId="24" type="noConversion"/>
  </si>
  <si>
    <t>谢许谭</t>
    <phoneticPr fontId="24" type="noConversion"/>
  </si>
  <si>
    <t>贲永光</t>
    <phoneticPr fontId="24" type="noConversion"/>
  </si>
  <si>
    <t>基础学院</t>
    <phoneticPr fontId="24" type="noConversion"/>
  </si>
  <si>
    <t>中药学院</t>
    <phoneticPr fontId="24" type="noConversion"/>
  </si>
  <si>
    <t>图书馆</t>
    <phoneticPr fontId="24" type="noConversion"/>
  </si>
  <si>
    <t>人文社科部</t>
    <phoneticPr fontId="24" type="noConversion"/>
  </si>
  <si>
    <t>护理学院</t>
    <phoneticPr fontId="24" type="noConversion"/>
  </si>
  <si>
    <t>医药商学院</t>
    <phoneticPr fontId="24" type="noConversion"/>
  </si>
  <si>
    <t>生命科学与生物制药学院</t>
    <phoneticPr fontId="24" type="noConversion"/>
  </si>
  <si>
    <t>药学院</t>
    <phoneticPr fontId="24" type="noConversion"/>
  </si>
  <si>
    <t>广州市科协</t>
    <phoneticPr fontId="24" type="noConversion"/>
  </si>
  <si>
    <t>广东省图书馆学会</t>
    <phoneticPr fontId="24" type="noConversion"/>
  </si>
  <si>
    <t>广东省哲学社会科学规划领导小组</t>
    <phoneticPr fontId="24" type="noConversion"/>
  </si>
  <si>
    <t>广东外语外贸大学太平洋岛国战略研究中心</t>
    <phoneticPr fontId="24" type="noConversion"/>
  </si>
  <si>
    <t>广东省档案局</t>
    <phoneticPr fontId="24" type="noConversion"/>
  </si>
  <si>
    <t>药学院</t>
    <phoneticPr fontId="24" type="noConversion"/>
  </si>
  <si>
    <t>科技部（纵向合作）</t>
    <phoneticPr fontId="24" type="noConversion"/>
  </si>
  <si>
    <t>已一次性发放</t>
    <phoneticPr fontId="24" type="noConversion"/>
  </si>
  <si>
    <r>
      <t>科技部(纵向合作</t>
    </r>
    <r>
      <rPr>
        <sz val="10"/>
        <color indexed="8"/>
        <rFont val="宋体"/>
        <charset val="134"/>
      </rPr>
      <t>)</t>
    </r>
    <phoneticPr fontId="24" type="noConversion"/>
  </si>
  <si>
    <t>项目负责人已调至惠州学院工作</t>
    <phoneticPr fontId="24" type="noConversion"/>
  </si>
  <si>
    <t>广东省自然科学基金委员会</t>
    <phoneticPr fontId="24" type="noConversion"/>
  </si>
</sst>
</file>

<file path=xl/styles.xml><?xml version="1.0" encoding="utf-8"?>
<styleSheet xmlns="http://schemas.openxmlformats.org/spreadsheetml/2006/main">
  <numFmts count="2">
    <numFmt numFmtId="176" formatCode="0.00_ "/>
    <numFmt numFmtId="177" formatCode="0_ "/>
  </numFmts>
  <fonts count="26">
    <font>
      <sz val="11"/>
      <color theme="1"/>
      <name val="宋体"/>
      <charset val="134"/>
      <scheme val="minor"/>
    </font>
    <font>
      <sz val="11"/>
      <color indexed="8"/>
      <name val="宋体"/>
      <charset val="134"/>
    </font>
    <font>
      <sz val="11"/>
      <color indexed="8"/>
      <name val="宋体"/>
      <charset val="134"/>
    </font>
    <font>
      <sz val="11"/>
      <color indexed="10"/>
      <name val="宋体"/>
      <charset val="134"/>
    </font>
    <font>
      <b/>
      <sz val="16"/>
      <name val="宋体"/>
      <charset val="134"/>
    </font>
    <font>
      <b/>
      <sz val="10"/>
      <name val="宋体"/>
      <charset val="134"/>
    </font>
    <font>
      <sz val="10"/>
      <name val="宋体"/>
      <charset val="134"/>
    </font>
    <font>
      <sz val="10"/>
      <color indexed="8"/>
      <name val="宋体"/>
      <charset val="134"/>
    </font>
    <font>
      <sz val="10"/>
      <name val="仿宋_GB2312"/>
      <family val="3"/>
      <charset val="134"/>
    </font>
    <font>
      <b/>
      <sz val="8"/>
      <name val="宋体"/>
      <charset val="134"/>
    </font>
    <font>
      <b/>
      <sz val="10"/>
      <color indexed="12"/>
      <name val="宋体"/>
      <charset val="134"/>
    </font>
    <font>
      <b/>
      <sz val="9"/>
      <name val="宋体"/>
      <charset val="134"/>
    </font>
    <font>
      <sz val="10"/>
      <color indexed="12"/>
      <name val="宋体"/>
      <charset val="134"/>
    </font>
    <font>
      <b/>
      <sz val="9"/>
      <color indexed="8"/>
      <name val="宋体"/>
      <charset val="134"/>
    </font>
    <font>
      <sz val="10"/>
      <color indexed="10"/>
      <name val="宋体"/>
      <charset val="134"/>
    </font>
    <font>
      <sz val="10"/>
      <color indexed="8"/>
      <name val="仿宋_GB2312"/>
      <family val="3"/>
      <charset val="134"/>
    </font>
    <font>
      <sz val="9"/>
      <color indexed="8"/>
      <name val="宋体"/>
      <charset val="134"/>
    </font>
    <font>
      <sz val="10"/>
      <color indexed="8"/>
      <name val="宋体"/>
      <charset val="134"/>
    </font>
    <font>
      <b/>
      <sz val="10"/>
      <color indexed="8"/>
      <name val="宋体"/>
      <charset val="134"/>
    </font>
    <font>
      <sz val="11"/>
      <name val="宋体"/>
      <charset val="134"/>
    </font>
    <font>
      <sz val="10"/>
      <name val="宋体"/>
      <charset val="134"/>
    </font>
    <font>
      <sz val="11"/>
      <color indexed="12"/>
      <name val="宋体"/>
      <charset val="134"/>
    </font>
    <font>
      <sz val="12"/>
      <name val="宋体"/>
      <charset val="134"/>
    </font>
    <font>
      <sz val="10"/>
      <color indexed="8"/>
      <name val="Times New Roman"/>
      <family val="1"/>
    </font>
    <font>
      <sz val="9"/>
      <name val="宋体"/>
      <charset val="134"/>
    </font>
    <font>
      <sz val="11"/>
      <color theme="1"/>
      <name val="宋体"/>
      <charset val="134"/>
      <scheme val="minor"/>
    </font>
  </fonts>
  <fills count="3">
    <fill>
      <patternFill patternType="none"/>
    </fill>
    <fill>
      <patternFill patternType="gray125"/>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4">
    <xf numFmtId="0" fontId="0" fillId="0" borderId="0"/>
    <xf numFmtId="0" fontId="22" fillId="0" borderId="0"/>
    <xf numFmtId="0" fontId="1" fillId="0" borderId="0">
      <alignment vertical="center"/>
    </xf>
    <xf numFmtId="0" fontId="25" fillId="0" borderId="0"/>
  </cellStyleXfs>
  <cellXfs count="73">
    <xf numFmtId="0" fontId="0" fillId="0" borderId="0" xfId="0" applyAlignment="1">
      <alignment vertical="center"/>
    </xf>
    <xf numFmtId="0" fontId="7" fillId="2" borderId="1" xfId="0" applyFont="1" applyFill="1" applyBorder="1" applyAlignment="1">
      <alignment horizontal="center" vertical="center" wrapText="1"/>
    </xf>
    <xf numFmtId="0" fontId="6" fillId="2" borderId="1" xfId="0" applyFont="1" applyFill="1" applyBorder="1" applyAlignment="1">
      <alignment horizontal="center" vertical="center" wrapText="1" shrinkToFit="1"/>
    </xf>
    <xf numFmtId="0" fontId="13" fillId="2" borderId="1" xfId="0" applyFont="1" applyFill="1" applyBorder="1" applyAlignment="1">
      <alignment horizontal="center" vertical="center" wrapText="1"/>
    </xf>
    <xf numFmtId="0" fontId="1" fillId="2" borderId="0" xfId="0" applyFont="1" applyFill="1" applyAlignment="1">
      <alignment vertical="center"/>
    </xf>
    <xf numFmtId="0" fontId="2" fillId="2" borderId="0" xfId="0" applyFont="1" applyFill="1" applyAlignment="1">
      <alignment vertical="center"/>
    </xf>
    <xf numFmtId="0" fontId="7" fillId="2" borderId="1" xfId="0" applyNumberFormat="1" applyFont="1" applyFill="1" applyBorder="1" applyAlignment="1">
      <alignment horizontal="center" vertical="center" wrapText="1"/>
    </xf>
    <xf numFmtId="0" fontId="0" fillId="2" borderId="0" xfId="0" applyFill="1"/>
    <xf numFmtId="0" fontId="0" fillId="2" borderId="0" xfId="0" applyFill="1" applyAlignment="1">
      <alignment vertical="center"/>
    </xf>
    <xf numFmtId="0" fontId="5" fillId="2" borderId="2"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shrinkToFit="1"/>
    </xf>
    <xf numFmtId="49" fontId="7" fillId="2" borderId="1" xfId="0" applyNumberFormat="1" applyFont="1" applyFill="1" applyBorder="1" applyAlignment="1">
      <alignment horizontal="center" vertical="center" wrapText="1" shrinkToFit="1"/>
    </xf>
    <xf numFmtId="177" fontId="6" fillId="2" borderId="1" xfId="0" applyNumberFormat="1" applyFont="1" applyFill="1" applyBorder="1" applyAlignment="1">
      <alignment horizontal="center" vertical="center" wrapText="1" shrinkToFit="1"/>
    </xf>
    <xf numFmtId="177" fontId="12" fillId="2" borderId="1" xfId="0" applyNumberFormat="1" applyFont="1" applyFill="1" applyBorder="1" applyAlignment="1">
      <alignment horizontal="center" vertical="center" wrapText="1" shrinkToFit="1"/>
    </xf>
    <xf numFmtId="0" fontId="11"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7" fillId="2" borderId="3" xfId="0" applyFont="1" applyFill="1" applyBorder="1" applyAlignment="1">
      <alignment horizontal="center" vertical="center" wrapText="1" shrinkToFit="1"/>
    </xf>
    <xf numFmtId="49" fontId="7" fillId="2" borderId="3" xfId="0" applyNumberFormat="1" applyFont="1" applyFill="1" applyBorder="1" applyAlignment="1">
      <alignment horizontal="center" vertical="center" wrapText="1" shrinkToFit="1"/>
    </xf>
    <xf numFmtId="177" fontId="6" fillId="2" borderId="3" xfId="0" applyNumberFormat="1" applyFont="1" applyFill="1" applyBorder="1" applyAlignment="1">
      <alignment horizontal="center" vertical="center" wrapText="1" shrinkToFit="1"/>
    </xf>
    <xf numFmtId="177" fontId="12" fillId="2" borderId="3" xfId="0" applyNumberFormat="1" applyFont="1" applyFill="1" applyBorder="1" applyAlignment="1">
      <alignment horizontal="center" vertical="center" wrapText="1" shrinkToFit="1"/>
    </xf>
    <xf numFmtId="0" fontId="11" fillId="2" borderId="3" xfId="0" applyFont="1" applyFill="1" applyBorder="1" applyAlignment="1">
      <alignment horizontal="center" vertical="center" wrapText="1"/>
    </xf>
    <xf numFmtId="0" fontId="8" fillId="2" borderId="1" xfId="0" applyFont="1" applyFill="1" applyBorder="1" applyAlignment="1">
      <alignment horizontal="center" vertical="center" wrapText="1" shrinkToFit="1"/>
    </xf>
    <xf numFmtId="0" fontId="7" fillId="2" borderId="1" xfId="0" applyNumberFormat="1" applyFont="1" applyFill="1" applyBorder="1" applyAlignment="1">
      <alignment horizontal="center" vertical="center" wrapText="1" shrinkToFit="1"/>
    </xf>
    <xf numFmtId="177" fontId="7" fillId="2" borderId="1" xfId="0" applyNumberFormat="1" applyFont="1" applyFill="1" applyBorder="1" applyAlignment="1">
      <alignment horizontal="center" vertical="center" wrapText="1" shrinkToFit="1"/>
    </xf>
    <xf numFmtId="0" fontId="14" fillId="2"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wrapText="1" shrinkToFit="1"/>
    </xf>
    <xf numFmtId="177" fontId="14" fillId="2" borderId="1" xfId="0" applyNumberFormat="1" applyFont="1" applyFill="1" applyBorder="1" applyAlignment="1">
      <alignment horizontal="center" vertical="center" wrapText="1" shrinkToFit="1"/>
    </xf>
    <xf numFmtId="0" fontId="3" fillId="2" borderId="0" xfId="0" applyFont="1" applyFill="1" applyAlignment="1">
      <alignment vertical="center"/>
    </xf>
    <xf numFmtId="0" fontId="0" fillId="2" borderId="0" xfId="0" applyFont="1" applyFill="1" applyAlignment="1">
      <alignment vertical="center"/>
    </xf>
    <xf numFmtId="0" fontId="16"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shrinkToFit="1"/>
    </xf>
    <xf numFmtId="0" fontId="1" fillId="2" borderId="1" xfId="0" applyFont="1" applyFill="1" applyBorder="1" applyAlignment="1">
      <alignment horizontal="center" vertical="center"/>
    </xf>
    <xf numFmtId="0" fontId="16" fillId="2" borderId="1" xfId="0" applyFont="1" applyFill="1" applyBorder="1" applyAlignment="1">
      <alignment vertical="center"/>
    </xf>
    <xf numFmtId="176" fontId="6"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shrinkToFit="1"/>
    </xf>
    <xf numFmtId="0" fontId="12" fillId="2" borderId="1" xfId="0" applyFont="1" applyFill="1" applyBorder="1" applyAlignment="1">
      <alignment horizontal="center" vertical="center" wrapText="1" shrinkToFit="1"/>
    </xf>
    <xf numFmtId="0" fontId="6" fillId="2" borderId="1" xfId="0" applyNumberFormat="1" applyFont="1" applyFill="1" applyBorder="1" applyAlignment="1">
      <alignment horizontal="center" vertical="center" wrapText="1" shrinkToFit="1"/>
    </xf>
    <xf numFmtId="0" fontId="17"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1" fontId="6" fillId="2" borderId="1" xfId="0" applyNumberFormat="1" applyFont="1" applyFill="1" applyBorder="1" applyAlignment="1">
      <alignment horizontal="center" vertical="center" wrapText="1" shrinkToFit="1"/>
    </xf>
    <xf numFmtId="0" fontId="0" fillId="2" borderId="1" xfId="0" applyNumberFormat="1" applyFill="1" applyBorder="1" applyAlignment="1">
      <alignment horizontal="center" vertical="center"/>
    </xf>
    <xf numFmtId="0" fontId="7" fillId="2" borderId="0" xfId="0" applyFont="1" applyFill="1" applyAlignment="1">
      <alignment horizontal="center" vertical="center" wrapText="1" shrinkToFit="1"/>
    </xf>
    <xf numFmtId="0" fontId="1" fillId="2" borderId="1" xfId="0" applyFont="1" applyFill="1" applyBorder="1" applyAlignment="1">
      <alignment horizontal="center" vertical="center" wrapText="1" shrinkToFit="1"/>
    </xf>
    <xf numFmtId="0" fontId="1" fillId="2" borderId="1" xfId="0" applyFont="1" applyFill="1" applyBorder="1" applyAlignment="1">
      <alignment horizontal="center" vertical="center" wrapText="1"/>
    </xf>
    <xf numFmtId="0" fontId="1" fillId="2" borderId="1" xfId="2" applyFont="1" applyFill="1" applyBorder="1" applyAlignment="1">
      <alignment horizontal="center" vertical="center" wrapText="1" shrinkToFit="1"/>
    </xf>
    <xf numFmtId="0" fontId="0" fillId="2" borderId="1" xfId="0" applyFill="1" applyBorder="1" applyAlignment="1">
      <alignment horizontal="center" vertical="center"/>
    </xf>
    <xf numFmtId="0" fontId="20" fillId="2" borderId="1" xfId="0" applyFont="1" applyFill="1" applyBorder="1" applyAlignment="1">
      <alignment horizontal="center" vertical="center"/>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9" fillId="2" borderId="1" xfId="0" applyFont="1" applyFill="1" applyBorder="1" applyAlignment="1">
      <alignment vertical="center" wrapText="1"/>
    </xf>
    <xf numFmtId="0" fontId="19"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21" fillId="2" borderId="1" xfId="0" applyFont="1" applyFill="1" applyBorder="1" applyAlignment="1">
      <alignment horizontal="center" vertical="center"/>
    </xf>
    <xf numFmtId="0" fontId="19" fillId="2" borderId="0" xfId="0" applyFont="1" applyFill="1" applyAlignment="1">
      <alignment horizontal="center" vertical="center" wrapText="1"/>
    </xf>
    <xf numFmtId="0" fontId="0" fillId="2" borderId="4" xfId="0" applyFill="1" applyBorder="1" applyAlignment="1">
      <alignment horizontal="center" vertical="center"/>
    </xf>
    <xf numFmtId="0" fontId="2" fillId="2" borderId="4" xfId="0" applyFont="1" applyFill="1" applyBorder="1" applyAlignment="1">
      <alignment horizontal="center" vertical="center"/>
    </xf>
    <xf numFmtId="0" fontId="21" fillId="2" borderId="4" xfId="0" applyFont="1" applyFill="1" applyBorder="1" applyAlignment="1">
      <alignment horizontal="center" vertical="center"/>
    </xf>
    <xf numFmtId="0" fontId="19" fillId="2" borderId="0" xfId="0" applyFont="1" applyFill="1" applyAlignment="1">
      <alignment vertical="center" wrapText="1"/>
    </xf>
    <xf numFmtId="0" fontId="0" fillId="2" borderId="0" xfId="0" applyFill="1" applyAlignment="1">
      <alignment horizontal="center" vertical="center"/>
    </xf>
    <xf numFmtId="0" fontId="1" fillId="2" borderId="1" xfId="2" applyFill="1" applyBorder="1" applyAlignment="1">
      <alignment horizontal="left" vertical="center" wrapText="1"/>
    </xf>
    <xf numFmtId="0" fontId="1" fillId="2" borderId="1" xfId="2" applyFill="1" applyBorder="1" applyAlignment="1">
      <alignment horizontal="center" vertical="center"/>
    </xf>
    <xf numFmtId="0" fontId="2" fillId="2" borderId="1" xfId="2" applyFont="1" applyFill="1" applyBorder="1" applyAlignment="1">
      <alignment horizontal="left" vertical="center"/>
    </xf>
    <xf numFmtId="0" fontId="2" fillId="2" borderId="1" xfId="2" applyFont="1" applyFill="1" applyBorder="1" applyAlignment="1">
      <alignment horizontal="left" vertical="center" wrapText="1"/>
    </xf>
    <xf numFmtId="0" fontId="0" fillId="2" borderId="1" xfId="0" applyFill="1" applyBorder="1" applyAlignment="1">
      <alignment vertical="center"/>
    </xf>
    <xf numFmtId="0" fontId="6" fillId="2" borderId="4" xfId="0" applyFont="1" applyFill="1" applyBorder="1" applyAlignment="1">
      <alignment horizontal="center" vertical="center" wrapText="1"/>
    </xf>
    <xf numFmtId="0" fontId="4" fillId="2" borderId="5" xfId="0" applyNumberFormat="1" applyFont="1" applyFill="1" applyBorder="1" applyAlignment="1">
      <alignment horizontal="center" vertical="center" wrapText="1"/>
    </xf>
  </cellXfs>
  <cellStyles count="4">
    <cellStyle name="常规" xfId="0" builtinId="0"/>
    <cellStyle name="常规 11" xfId="1"/>
    <cellStyle name="常规 2" xfId="2"/>
    <cellStyle name="常规 3" xfId="3"/>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455"/>
  <sheetViews>
    <sheetView tabSelected="1" workbookViewId="0">
      <pane ySplit="4" topLeftCell="A5" activePane="bottomLeft" state="frozen"/>
      <selection pane="bottomLeft" activeCell="C435" sqref="C435"/>
    </sheetView>
  </sheetViews>
  <sheetFormatPr defaultRowHeight="13.5"/>
  <cols>
    <col min="1" max="1" width="5.5" style="8" customWidth="1"/>
    <col min="2" max="2" width="7.25" style="8" customWidth="1"/>
    <col min="3" max="3" width="8.75" style="8" customWidth="1"/>
    <col min="4" max="4" width="8.125" style="65" customWidth="1"/>
    <col min="5" max="5" width="13.75" style="8" customWidth="1"/>
    <col min="6" max="6" width="35.625" style="8" customWidth="1"/>
    <col min="7" max="7" width="9" style="8"/>
    <col min="8" max="8" width="9.875" style="8" customWidth="1"/>
    <col min="9" max="9" width="8.375" style="8" customWidth="1"/>
    <col min="10" max="10" width="9.5" style="8" customWidth="1"/>
    <col min="11" max="11" width="10.75" style="8" customWidth="1"/>
    <col min="12" max="16384" width="9" style="8"/>
  </cols>
  <sheetData>
    <row r="1" spans="1:12" ht="45.75" customHeight="1">
      <c r="A1" s="72" t="s">
        <v>0</v>
      </c>
      <c r="B1" s="72"/>
      <c r="C1" s="72"/>
      <c r="D1" s="72"/>
      <c r="E1" s="72"/>
      <c r="F1" s="72"/>
      <c r="G1" s="72"/>
      <c r="H1" s="72"/>
      <c r="I1" s="72"/>
      <c r="J1" s="72"/>
      <c r="K1" s="72"/>
      <c r="L1" s="72"/>
    </row>
    <row r="2" spans="1:12" ht="48">
      <c r="A2" s="9" t="s">
        <v>1</v>
      </c>
      <c r="B2" s="9" t="s">
        <v>2</v>
      </c>
      <c r="C2" s="9" t="s">
        <v>3</v>
      </c>
      <c r="D2" s="9" t="s">
        <v>4</v>
      </c>
      <c r="E2" s="9" t="s">
        <v>5</v>
      </c>
      <c r="F2" s="9" t="s">
        <v>6</v>
      </c>
      <c r="G2" s="9" t="s">
        <v>7</v>
      </c>
      <c r="H2" s="9" t="s">
        <v>8</v>
      </c>
      <c r="I2" s="10" t="s">
        <v>9</v>
      </c>
      <c r="J2" s="11" t="s">
        <v>10</v>
      </c>
      <c r="K2" s="11" t="s">
        <v>11</v>
      </c>
      <c r="L2" s="12" t="s">
        <v>12</v>
      </c>
    </row>
    <row r="3" spans="1:12" ht="35.1" customHeight="1">
      <c r="A3" s="13">
        <v>1</v>
      </c>
      <c r="B3" s="14" t="s">
        <v>13</v>
      </c>
      <c r="C3" s="14" t="s">
        <v>14</v>
      </c>
      <c r="D3" s="15">
        <v>2015</v>
      </c>
      <c r="E3" s="14" t="s">
        <v>15</v>
      </c>
      <c r="F3" s="14" t="s">
        <v>16</v>
      </c>
      <c r="G3" s="14">
        <v>21.6</v>
      </c>
      <c r="H3" s="16">
        <f>2500+G3*10</f>
        <v>2716</v>
      </c>
      <c r="I3" s="16">
        <f t="shared" ref="I3:I66" si="0">H3/2</f>
        <v>1358</v>
      </c>
      <c r="J3" s="17">
        <f t="shared" ref="J3:J66" si="1">I3*4.6</f>
        <v>6246.7999999999993</v>
      </c>
      <c r="K3" s="18" t="s">
        <v>17</v>
      </c>
      <c r="L3" s="18"/>
    </row>
    <row r="4" spans="1:12" ht="33.75" customHeight="1">
      <c r="A4" s="19">
        <v>2</v>
      </c>
      <c r="B4" s="20" t="s">
        <v>18</v>
      </c>
      <c r="C4" s="20" t="s">
        <v>14</v>
      </c>
      <c r="D4" s="21">
        <v>2015</v>
      </c>
      <c r="E4" s="20" t="s">
        <v>15</v>
      </c>
      <c r="F4" s="20" t="s">
        <v>19</v>
      </c>
      <c r="G4" s="20">
        <v>328.8</v>
      </c>
      <c r="H4" s="22">
        <f>5000+G4*10</f>
        <v>8288</v>
      </c>
      <c r="I4" s="22">
        <f t="shared" si="0"/>
        <v>4144</v>
      </c>
      <c r="J4" s="23">
        <f t="shared" si="1"/>
        <v>19062.399999999998</v>
      </c>
      <c r="K4" s="24" t="s">
        <v>17</v>
      </c>
      <c r="L4" s="24"/>
    </row>
    <row r="5" spans="1:12" ht="35.1" customHeight="1">
      <c r="A5" s="13">
        <v>3</v>
      </c>
      <c r="B5" s="14" t="s">
        <v>20</v>
      </c>
      <c r="C5" s="14" t="s">
        <v>14</v>
      </c>
      <c r="D5" s="15">
        <v>2015</v>
      </c>
      <c r="E5" s="25" t="s">
        <v>21</v>
      </c>
      <c r="F5" s="14" t="s">
        <v>22</v>
      </c>
      <c r="G5" s="14">
        <v>30</v>
      </c>
      <c r="H5" s="16">
        <f>1500+G5*10</f>
        <v>1800</v>
      </c>
      <c r="I5" s="16">
        <f t="shared" si="0"/>
        <v>900</v>
      </c>
      <c r="J5" s="17">
        <f t="shared" si="1"/>
        <v>4140</v>
      </c>
      <c r="K5" s="17" t="s">
        <v>23</v>
      </c>
      <c r="L5" s="18"/>
    </row>
    <row r="6" spans="1:12" ht="35.1" customHeight="1">
      <c r="A6" s="13">
        <v>4</v>
      </c>
      <c r="B6" s="26" t="s">
        <v>13</v>
      </c>
      <c r="C6" s="26" t="s">
        <v>14</v>
      </c>
      <c r="D6" s="15">
        <v>2015</v>
      </c>
      <c r="E6" s="26" t="s">
        <v>24</v>
      </c>
      <c r="F6" s="26" t="s">
        <v>25</v>
      </c>
      <c r="G6" s="26">
        <v>20</v>
      </c>
      <c r="H6" s="16">
        <f>800+G6*10</f>
        <v>1000</v>
      </c>
      <c r="I6" s="16">
        <f t="shared" si="0"/>
        <v>500</v>
      </c>
      <c r="J6" s="17">
        <f t="shared" si="1"/>
        <v>2300</v>
      </c>
      <c r="K6" s="17" t="s">
        <v>23</v>
      </c>
      <c r="L6" s="18"/>
    </row>
    <row r="7" spans="1:12" ht="35.1" customHeight="1">
      <c r="A7" s="19">
        <v>5</v>
      </c>
      <c r="B7" s="26" t="s">
        <v>18</v>
      </c>
      <c r="C7" s="26" t="s">
        <v>14</v>
      </c>
      <c r="D7" s="15">
        <v>2015</v>
      </c>
      <c r="E7" s="26" t="s">
        <v>26</v>
      </c>
      <c r="F7" s="26" t="s">
        <v>27</v>
      </c>
      <c r="G7" s="26">
        <v>6</v>
      </c>
      <c r="H7" s="16">
        <f>500+G7*10</f>
        <v>560</v>
      </c>
      <c r="I7" s="16">
        <f t="shared" si="0"/>
        <v>280</v>
      </c>
      <c r="J7" s="17">
        <f t="shared" si="1"/>
        <v>1288</v>
      </c>
      <c r="K7" s="17" t="s">
        <v>23</v>
      </c>
      <c r="L7" s="18"/>
    </row>
    <row r="8" spans="1:12" ht="35.1" customHeight="1">
      <c r="A8" s="13">
        <v>6</v>
      </c>
      <c r="B8" s="26" t="s">
        <v>18</v>
      </c>
      <c r="C8" s="26" t="s">
        <v>14</v>
      </c>
      <c r="D8" s="15">
        <v>2015</v>
      </c>
      <c r="E8" s="26" t="s">
        <v>28</v>
      </c>
      <c r="F8" s="26" t="s">
        <v>29</v>
      </c>
      <c r="G8" s="26">
        <v>360</v>
      </c>
      <c r="H8" s="16">
        <f>800+G8*10</f>
        <v>4400</v>
      </c>
      <c r="I8" s="16">
        <f t="shared" si="0"/>
        <v>2200</v>
      </c>
      <c r="J8" s="17">
        <f t="shared" si="1"/>
        <v>10120</v>
      </c>
      <c r="K8" s="17" t="s">
        <v>23</v>
      </c>
      <c r="L8" s="18"/>
    </row>
    <row r="9" spans="1:12" ht="35.1" customHeight="1">
      <c r="A9" s="13">
        <v>7</v>
      </c>
      <c r="B9" s="26" t="s">
        <v>18</v>
      </c>
      <c r="C9" s="26" t="s">
        <v>14</v>
      </c>
      <c r="D9" s="15">
        <v>2015</v>
      </c>
      <c r="E9" s="26" t="s">
        <v>28</v>
      </c>
      <c r="F9" s="26" t="s">
        <v>30</v>
      </c>
      <c r="G9" s="26">
        <v>80</v>
      </c>
      <c r="H9" s="16">
        <f>800+G9*10</f>
        <v>1600</v>
      </c>
      <c r="I9" s="16">
        <f t="shared" si="0"/>
        <v>800</v>
      </c>
      <c r="J9" s="17">
        <f t="shared" si="1"/>
        <v>3679.9999999999995</v>
      </c>
      <c r="K9" s="17" t="s">
        <v>23</v>
      </c>
      <c r="L9" s="18"/>
    </row>
    <row r="10" spans="1:12" ht="35.1" customHeight="1">
      <c r="A10" s="19">
        <v>8</v>
      </c>
      <c r="B10" s="26" t="s">
        <v>18</v>
      </c>
      <c r="C10" s="26" t="s">
        <v>14</v>
      </c>
      <c r="D10" s="15">
        <v>2015</v>
      </c>
      <c r="E10" s="26" t="s">
        <v>28</v>
      </c>
      <c r="F10" s="26" t="s">
        <v>31</v>
      </c>
      <c r="G10" s="26">
        <v>80</v>
      </c>
      <c r="H10" s="16">
        <f>800+G10*10</f>
        <v>1600</v>
      </c>
      <c r="I10" s="16">
        <f t="shared" si="0"/>
        <v>800</v>
      </c>
      <c r="J10" s="17">
        <f t="shared" si="1"/>
        <v>3679.9999999999995</v>
      </c>
      <c r="K10" s="17" t="s">
        <v>23</v>
      </c>
      <c r="L10" s="18"/>
    </row>
    <row r="11" spans="1:12" ht="35.1" customHeight="1">
      <c r="A11" s="13">
        <v>9</v>
      </c>
      <c r="B11" s="26" t="s">
        <v>18</v>
      </c>
      <c r="C11" s="26" t="s">
        <v>14</v>
      </c>
      <c r="D11" s="15">
        <v>2015</v>
      </c>
      <c r="E11" s="26" t="s">
        <v>32</v>
      </c>
      <c r="F11" s="26" t="s">
        <v>33</v>
      </c>
      <c r="G11" s="26">
        <v>50</v>
      </c>
      <c r="H11" s="16">
        <f>1000+G11*10</f>
        <v>1500</v>
      </c>
      <c r="I11" s="16">
        <f t="shared" si="0"/>
        <v>750</v>
      </c>
      <c r="J11" s="17">
        <f t="shared" si="1"/>
        <v>3449.9999999999995</v>
      </c>
      <c r="K11" s="17" t="s">
        <v>23</v>
      </c>
      <c r="L11" s="18"/>
    </row>
    <row r="12" spans="1:12" ht="35.1" customHeight="1">
      <c r="A12" s="13">
        <v>10</v>
      </c>
      <c r="B12" s="14" t="s">
        <v>34</v>
      </c>
      <c r="C12" s="14" t="s">
        <v>35</v>
      </c>
      <c r="D12" s="15">
        <v>2015</v>
      </c>
      <c r="E12" s="14" t="s">
        <v>15</v>
      </c>
      <c r="F12" s="14" t="s">
        <v>36</v>
      </c>
      <c r="G12" s="14">
        <v>21.6</v>
      </c>
      <c r="H12" s="16">
        <f>2500+G12*10</f>
        <v>2716</v>
      </c>
      <c r="I12" s="16">
        <f t="shared" si="0"/>
        <v>1358</v>
      </c>
      <c r="J12" s="17">
        <f t="shared" si="1"/>
        <v>6246.7999999999993</v>
      </c>
      <c r="K12" s="18" t="s">
        <v>17</v>
      </c>
      <c r="L12" s="18"/>
    </row>
    <row r="13" spans="1:12" ht="35.1" customHeight="1">
      <c r="A13" s="19">
        <v>11</v>
      </c>
      <c r="B13" s="14" t="s">
        <v>37</v>
      </c>
      <c r="C13" s="14" t="s">
        <v>35</v>
      </c>
      <c r="D13" s="15">
        <v>2015</v>
      </c>
      <c r="E13" s="14" t="s">
        <v>15</v>
      </c>
      <c r="F13" s="14" t="s">
        <v>38</v>
      </c>
      <c r="G13" s="14">
        <v>64.8</v>
      </c>
      <c r="H13" s="16">
        <f>2500+G13*10</f>
        <v>3148</v>
      </c>
      <c r="I13" s="16">
        <f t="shared" si="0"/>
        <v>1574</v>
      </c>
      <c r="J13" s="17">
        <f t="shared" si="1"/>
        <v>7240.4</v>
      </c>
      <c r="K13" s="18" t="s">
        <v>17</v>
      </c>
      <c r="L13" s="18"/>
    </row>
    <row r="14" spans="1:12" ht="35.1" customHeight="1">
      <c r="A14" s="13">
        <v>12</v>
      </c>
      <c r="B14" s="14" t="s">
        <v>39</v>
      </c>
      <c r="C14" s="14" t="s">
        <v>35</v>
      </c>
      <c r="D14" s="15">
        <v>2015</v>
      </c>
      <c r="E14" s="25" t="s">
        <v>21</v>
      </c>
      <c r="F14" s="14" t="s">
        <v>40</v>
      </c>
      <c r="G14" s="14">
        <v>10</v>
      </c>
      <c r="H14" s="16">
        <f>1000+G14*10</f>
        <v>1100</v>
      </c>
      <c r="I14" s="16">
        <f t="shared" si="0"/>
        <v>550</v>
      </c>
      <c r="J14" s="17">
        <f t="shared" si="1"/>
        <v>2530</v>
      </c>
      <c r="K14" s="17" t="s">
        <v>23</v>
      </c>
      <c r="L14" s="18"/>
    </row>
    <row r="15" spans="1:12" ht="35.1" customHeight="1">
      <c r="A15" s="13">
        <v>13</v>
      </c>
      <c r="B15" s="14" t="s">
        <v>41</v>
      </c>
      <c r="C15" s="14" t="s">
        <v>35</v>
      </c>
      <c r="D15" s="15">
        <v>2015</v>
      </c>
      <c r="E15" s="25" t="s">
        <v>21</v>
      </c>
      <c r="F15" s="14" t="s">
        <v>42</v>
      </c>
      <c r="G15" s="14">
        <v>10</v>
      </c>
      <c r="H15" s="16">
        <f>1000+G15*10</f>
        <v>1100</v>
      </c>
      <c r="I15" s="16">
        <f t="shared" si="0"/>
        <v>550</v>
      </c>
      <c r="J15" s="17">
        <f t="shared" si="1"/>
        <v>2530</v>
      </c>
      <c r="K15" s="17" t="s">
        <v>23</v>
      </c>
      <c r="L15" s="18"/>
    </row>
    <row r="16" spans="1:12" ht="35.1" customHeight="1">
      <c r="A16" s="19">
        <v>14</v>
      </c>
      <c r="B16" s="26" t="s">
        <v>43</v>
      </c>
      <c r="C16" s="26" t="s">
        <v>35</v>
      </c>
      <c r="D16" s="15">
        <v>2015</v>
      </c>
      <c r="E16" s="26" t="s">
        <v>24</v>
      </c>
      <c r="F16" s="26" t="s">
        <v>44</v>
      </c>
      <c r="G16" s="26">
        <v>35</v>
      </c>
      <c r="H16" s="16">
        <f>800+G16*10</f>
        <v>1150</v>
      </c>
      <c r="I16" s="16">
        <f t="shared" si="0"/>
        <v>575</v>
      </c>
      <c r="J16" s="17">
        <f t="shared" si="1"/>
        <v>2645</v>
      </c>
      <c r="K16" s="17" t="s">
        <v>23</v>
      </c>
      <c r="L16" s="18"/>
    </row>
    <row r="17" spans="1:12" ht="35.1" customHeight="1">
      <c r="A17" s="13">
        <v>15</v>
      </c>
      <c r="B17" s="26" t="s">
        <v>45</v>
      </c>
      <c r="C17" s="26" t="s">
        <v>35</v>
      </c>
      <c r="D17" s="15">
        <v>2015</v>
      </c>
      <c r="E17" s="26" t="s">
        <v>26</v>
      </c>
      <c r="F17" s="26" t="s">
        <v>46</v>
      </c>
      <c r="G17" s="26">
        <v>0.5</v>
      </c>
      <c r="H17" s="16">
        <f>500+G17*10</f>
        <v>505</v>
      </c>
      <c r="I17" s="16">
        <f t="shared" si="0"/>
        <v>252.5</v>
      </c>
      <c r="J17" s="17">
        <f t="shared" si="1"/>
        <v>1161.5</v>
      </c>
      <c r="K17" s="17" t="s">
        <v>23</v>
      </c>
      <c r="L17" s="18"/>
    </row>
    <row r="18" spans="1:12" ht="35.1" customHeight="1">
      <c r="A18" s="13">
        <v>16</v>
      </c>
      <c r="B18" s="26" t="s">
        <v>47</v>
      </c>
      <c r="C18" s="26" t="s">
        <v>35</v>
      </c>
      <c r="D18" s="15">
        <v>2015</v>
      </c>
      <c r="E18" s="26" t="s">
        <v>26</v>
      </c>
      <c r="F18" s="26" t="s">
        <v>48</v>
      </c>
      <c r="G18" s="26">
        <v>0</v>
      </c>
      <c r="H18" s="16">
        <f>500+G18*10</f>
        <v>500</v>
      </c>
      <c r="I18" s="16">
        <f t="shared" si="0"/>
        <v>250</v>
      </c>
      <c r="J18" s="17">
        <f t="shared" si="1"/>
        <v>1150</v>
      </c>
      <c r="K18" s="17" t="s">
        <v>23</v>
      </c>
      <c r="L18" s="18"/>
    </row>
    <row r="19" spans="1:12" ht="35.1" customHeight="1">
      <c r="A19" s="19">
        <v>17</v>
      </c>
      <c r="B19" s="26" t="s">
        <v>49</v>
      </c>
      <c r="C19" s="14" t="s">
        <v>35</v>
      </c>
      <c r="D19" s="15">
        <v>2015</v>
      </c>
      <c r="E19" s="14" t="s">
        <v>32</v>
      </c>
      <c r="F19" s="26" t="s">
        <v>50</v>
      </c>
      <c r="G19" s="26">
        <v>20</v>
      </c>
      <c r="H19" s="16">
        <f>1000+G19*10</f>
        <v>1200</v>
      </c>
      <c r="I19" s="16">
        <f t="shared" si="0"/>
        <v>600</v>
      </c>
      <c r="J19" s="17">
        <f t="shared" si="1"/>
        <v>2760</v>
      </c>
      <c r="K19" s="17" t="s">
        <v>23</v>
      </c>
      <c r="L19" s="18"/>
    </row>
    <row r="20" spans="1:12" ht="35.1" customHeight="1">
      <c r="A20" s="13">
        <v>18</v>
      </c>
      <c r="B20" s="26" t="s">
        <v>34</v>
      </c>
      <c r="C20" s="14" t="s">
        <v>35</v>
      </c>
      <c r="D20" s="15">
        <v>2015</v>
      </c>
      <c r="E20" s="14" t="s">
        <v>32</v>
      </c>
      <c r="F20" s="26" t="s">
        <v>51</v>
      </c>
      <c r="G20" s="26">
        <v>20</v>
      </c>
      <c r="H20" s="16">
        <f>1000+G20*10</f>
        <v>1200</v>
      </c>
      <c r="I20" s="16">
        <f t="shared" si="0"/>
        <v>600</v>
      </c>
      <c r="J20" s="17">
        <f t="shared" si="1"/>
        <v>2760</v>
      </c>
      <c r="K20" s="17" t="s">
        <v>23</v>
      </c>
      <c r="L20" s="18"/>
    </row>
    <row r="21" spans="1:12" ht="35.1" customHeight="1">
      <c r="A21" s="13">
        <v>19</v>
      </c>
      <c r="B21" s="26" t="s">
        <v>52</v>
      </c>
      <c r="C21" s="26" t="s">
        <v>35</v>
      </c>
      <c r="D21" s="15">
        <v>2015</v>
      </c>
      <c r="E21" s="26" t="s">
        <v>28</v>
      </c>
      <c r="F21" s="26" t="s">
        <v>53</v>
      </c>
      <c r="G21" s="26">
        <v>60</v>
      </c>
      <c r="H21" s="16">
        <f>500+G21*10</f>
        <v>1100</v>
      </c>
      <c r="I21" s="16">
        <f t="shared" si="0"/>
        <v>550</v>
      </c>
      <c r="J21" s="17">
        <f t="shared" si="1"/>
        <v>2530</v>
      </c>
      <c r="K21" s="17" t="s">
        <v>23</v>
      </c>
      <c r="L21" s="18"/>
    </row>
    <row r="22" spans="1:12" ht="35.1" customHeight="1">
      <c r="A22" s="19">
        <v>20</v>
      </c>
      <c r="B22" s="26" t="s">
        <v>54</v>
      </c>
      <c r="C22" s="26" t="s">
        <v>35</v>
      </c>
      <c r="D22" s="15">
        <v>2015</v>
      </c>
      <c r="E22" s="26" t="s">
        <v>32</v>
      </c>
      <c r="F22" s="26" t="s">
        <v>55</v>
      </c>
      <c r="G22" s="26">
        <v>5</v>
      </c>
      <c r="H22" s="16">
        <f>1000+G22*10</f>
        <v>1050</v>
      </c>
      <c r="I22" s="16">
        <f t="shared" si="0"/>
        <v>525</v>
      </c>
      <c r="J22" s="17">
        <f t="shared" si="1"/>
        <v>2415</v>
      </c>
      <c r="K22" s="17" t="s">
        <v>23</v>
      </c>
      <c r="L22" s="18"/>
    </row>
    <row r="23" spans="1:12" ht="35.1" customHeight="1">
      <c r="A23" s="13">
        <v>21</v>
      </c>
      <c r="B23" s="26" t="s">
        <v>56</v>
      </c>
      <c r="C23" s="26" t="s">
        <v>35</v>
      </c>
      <c r="D23" s="15">
        <v>2015</v>
      </c>
      <c r="E23" s="26" t="s">
        <v>32</v>
      </c>
      <c r="F23" s="26" t="s">
        <v>57</v>
      </c>
      <c r="G23" s="26">
        <v>10</v>
      </c>
      <c r="H23" s="16">
        <f>1000+G23*10</f>
        <v>1100</v>
      </c>
      <c r="I23" s="16">
        <f t="shared" si="0"/>
        <v>550</v>
      </c>
      <c r="J23" s="17">
        <f t="shared" si="1"/>
        <v>2530</v>
      </c>
      <c r="K23" s="17" t="s">
        <v>23</v>
      </c>
      <c r="L23" s="18"/>
    </row>
    <row r="24" spans="1:12" s="4" customFormat="1" ht="35.1" customHeight="1">
      <c r="A24" s="13">
        <v>22</v>
      </c>
      <c r="B24" s="26" t="s">
        <v>58</v>
      </c>
      <c r="C24" s="26" t="s">
        <v>35</v>
      </c>
      <c r="D24" s="15">
        <v>2015</v>
      </c>
      <c r="E24" s="26" t="s">
        <v>32</v>
      </c>
      <c r="F24" s="26" t="s">
        <v>59</v>
      </c>
      <c r="G24" s="26">
        <v>40</v>
      </c>
      <c r="H24" s="27">
        <f>1000+G24*10</f>
        <v>1400</v>
      </c>
      <c r="I24" s="27">
        <f t="shared" si="0"/>
        <v>700</v>
      </c>
      <c r="J24" s="27">
        <f t="shared" si="1"/>
        <v>3219.9999999999995</v>
      </c>
      <c r="K24" s="27" t="s">
        <v>23</v>
      </c>
      <c r="L24" s="3"/>
    </row>
    <row r="25" spans="1:12" ht="35.1" customHeight="1">
      <c r="A25" s="19">
        <v>23</v>
      </c>
      <c r="B25" s="26" t="s">
        <v>60</v>
      </c>
      <c r="C25" s="14" t="s">
        <v>35</v>
      </c>
      <c r="D25" s="15">
        <v>2015</v>
      </c>
      <c r="E25" s="14" t="s">
        <v>61</v>
      </c>
      <c r="F25" s="26" t="s">
        <v>62</v>
      </c>
      <c r="G25" s="26">
        <v>0.5</v>
      </c>
      <c r="H25" s="16">
        <f>500+G25*10</f>
        <v>505</v>
      </c>
      <c r="I25" s="16">
        <f t="shared" si="0"/>
        <v>252.5</v>
      </c>
      <c r="J25" s="17">
        <f t="shared" si="1"/>
        <v>1161.5</v>
      </c>
      <c r="K25" s="17" t="s">
        <v>23</v>
      </c>
      <c r="L25" s="18"/>
    </row>
    <row r="26" spans="1:12" ht="35.1" customHeight="1">
      <c r="A26" s="13">
        <v>24</v>
      </c>
      <c r="B26" s="26" t="s">
        <v>63</v>
      </c>
      <c r="C26" s="14" t="s">
        <v>35</v>
      </c>
      <c r="D26" s="15">
        <v>2015</v>
      </c>
      <c r="E26" s="14" t="s">
        <v>61</v>
      </c>
      <c r="F26" s="26" t="s">
        <v>64</v>
      </c>
      <c r="G26" s="26">
        <v>0.5</v>
      </c>
      <c r="H26" s="16">
        <f>500+G26*10</f>
        <v>505</v>
      </c>
      <c r="I26" s="16">
        <f t="shared" si="0"/>
        <v>252.5</v>
      </c>
      <c r="J26" s="17">
        <f t="shared" si="1"/>
        <v>1161.5</v>
      </c>
      <c r="K26" s="17" t="s">
        <v>23</v>
      </c>
      <c r="L26" s="18"/>
    </row>
    <row r="27" spans="1:12" ht="35.1" customHeight="1">
      <c r="A27" s="13">
        <v>25</v>
      </c>
      <c r="B27" s="26" t="s">
        <v>65</v>
      </c>
      <c r="C27" s="14" t="s">
        <v>35</v>
      </c>
      <c r="D27" s="15">
        <v>2015</v>
      </c>
      <c r="E27" s="14" t="s">
        <v>66</v>
      </c>
      <c r="F27" s="26" t="s">
        <v>67</v>
      </c>
      <c r="G27" s="26">
        <v>40</v>
      </c>
      <c r="H27" s="16">
        <f>500+G27*10</f>
        <v>900</v>
      </c>
      <c r="I27" s="16">
        <f t="shared" si="0"/>
        <v>450</v>
      </c>
      <c r="J27" s="17">
        <f t="shared" si="1"/>
        <v>2070</v>
      </c>
      <c r="K27" s="17" t="s">
        <v>23</v>
      </c>
      <c r="L27" s="18"/>
    </row>
    <row r="28" spans="1:12" ht="35.1" customHeight="1">
      <c r="A28" s="19">
        <v>26</v>
      </c>
      <c r="B28" s="26" t="s">
        <v>41</v>
      </c>
      <c r="C28" s="14" t="s">
        <v>35</v>
      </c>
      <c r="D28" s="15">
        <v>2015</v>
      </c>
      <c r="E28" s="14" t="s">
        <v>66</v>
      </c>
      <c r="F28" s="26" t="s">
        <v>68</v>
      </c>
      <c r="G28" s="26">
        <v>15</v>
      </c>
      <c r="H28" s="16">
        <f>500+G28*10</f>
        <v>650</v>
      </c>
      <c r="I28" s="16">
        <f t="shared" si="0"/>
        <v>325</v>
      </c>
      <c r="J28" s="17">
        <f t="shared" si="1"/>
        <v>1494.9999999999998</v>
      </c>
      <c r="K28" s="17" t="s">
        <v>23</v>
      </c>
      <c r="L28" s="18"/>
    </row>
    <row r="29" spans="1:12" ht="35.1" customHeight="1">
      <c r="A29" s="13">
        <v>27</v>
      </c>
      <c r="B29" s="1" t="s">
        <v>69</v>
      </c>
      <c r="C29" s="1" t="s">
        <v>35</v>
      </c>
      <c r="D29" s="15">
        <v>2015</v>
      </c>
      <c r="E29" s="1" t="s">
        <v>28</v>
      </c>
      <c r="F29" s="1" t="s">
        <v>70</v>
      </c>
      <c r="G29" s="1">
        <v>0</v>
      </c>
      <c r="H29" s="16">
        <f>500+G29*10</f>
        <v>500</v>
      </c>
      <c r="I29" s="16">
        <f t="shared" si="0"/>
        <v>250</v>
      </c>
      <c r="J29" s="17">
        <f t="shared" si="1"/>
        <v>1150</v>
      </c>
      <c r="K29" s="17" t="s">
        <v>23</v>
      </c>
      <c r="L29" s="18"/>
    </row>
    <row r="30" spans="1:12" ht="35.1" customHeight="1">
      <c r="A30" s="13">
        <v>28</v>
      </c>
      <c r="B30" s="1" t="s">
        <v>71</v>
      </c>
      <c r="C30" s="1" t="s">
        <v>35</v>
      </c>
      <c r="D30" s="15">
        <v>2015</v>
      </c>
      <c r="E30" s="1" t="s">
        <v>32</v>
      </c>
      <c r="F30" s="1" t="s">
        <v>72</v>
      </c>
      <c r="G30" s="1" t="s">
        <v>73</v>
      </c>
      <c r="H30" s="16">
        <f>1000+G30*10</f>
        <v>1100</v>
      </c>
      <c r="I30" s="16">
        <f t="shared" si="0"/>
        <v>550</v>
      </c>
      <c r="J30" s="17">
        <f t="shared" si="1"/>
        <v>2530</v>
      </c>
      <c r="K30" s="17" t="s">
        <v>23</v>
      </c>
      <c r="L30" s="18"/>
    </row>
    <row r="31" spans="1:12" ht="35.1" customHeight="1">
      <c r="A31" s="19">
        <v>29</v>
      </c>
      <c r="B31" s="1" t="s">
        <v>74</v>
      </c>
      <c r="C31" s="1" t="s">
        <v>35</v>
      </c>
      <c r="D31" s="15">
        <v>2015</v>
      </c>
      <c r="E31" s="1" t="s">
        <v>32</v>
      </c>
      <c r="F31" s="1" t="s">
        <v>75</v>
      </c>
      <c r="G31" s="1" t="s">
        <v>73</v>
      </c>
      <c r="H31" s="16">
        <f>1000+G31*10</f>
        <v>1100</v>
      </c>
      <c r="I31" s="16">
        <f t="shared" si="0"/>
        <v>550</v>
      </c>
      <c r="J31" s="17">
        <f t="shared" si="1"/>
        <v>2530</v>
      </c>
      <c r="K31" s="17" t="s">
        <v>23</v>
      </c>
      <c r="L31" s="18"/>
    </row>
    <row r="32" spans="1:12" ht="35.1" customHeight="1">
      <c r="A32" s="13">
        <v>30</v>
      </c>
      <c r="B32" s="1" t="s">
        <v>37</v>
      </c>
      <c r="C32" s="1" t="s">
        <v>35</v>
      </c>
      <c r="D32" s="15">
        <v>2015</v>
      </c>
      <c r="E32" s="1" t="s">
        <v>32</v>
      </c>
      <c r="F32" s="1" t="s">
        <v>76</v>
      </c>
      <c r="G32" s="1" t="s">
        <v>77</v>
      </c>
      <c r="H32" s="16">
        <f>1000+G32*10</f>
        <v>1300</v>
      </c>
      <c r="I32" s="16">
        <f t="shared" si="0"/>
        <v>650</v>
      </c>
      <c r="J32" s="17">
        <f t="shared" si="1"/>
        <v>2989.9999999999995</v>
      </c>
      <c r="K32" s="17" t="s">
        <v>23</v>
      </c>
      <c r="L32" s="18"/>
    </row>
    <row r="33" spans="1:12" ht="35.1" customHeight="1">
      <c r="A33" s="13">
        <v>31</v>
      </c>
      <c r="B33" s="1" t="s">
        <v>78</v>
      </c>
      <c r="C33" s="1" t="s">
        <v>35</v>
      </c>
      <c r="D33" s="15">
        <v>2015</v>
      </c>
      <c r="E33" s="1" t="s">
        <v>32</v>
      </c>
      <c r="F33" s="1" t="s">
        <v>79</v>
      </c>
      <c r="G33" s="1" t="s">
        <v>77</v>
      </c>
      <c r="H33" s="16">
        <f>1000+G33*10</f>
        <v>1300</v>
      </c>
      <c r="I33" s="16">
        <f t="shared" si="0"/>
        <v>650</v>
      </c>
      <c r="J33" s="17">
        <f t="shared" si="1"/>
        <v>2989.9999999999995</v>
      </c>
      <c r="K33" s="17" t="s">
        <v>23</v>
      </c>
      <c r="L33" s="18"/>
    </row>
    <row r="34" spans="1:12" ht="35.1" customHeight="1">
      <c r="A34" s="19">
        <v>32</v>
      </c>
      <c r="B34" s="1" t="s">
        <v>56</v>
      </c>
      <c r="C34" s="1" t="s">
        <v>35</v>
      </c>
      <c r="D34" s="15">
        <v>2015</v>
      </c>
      <c r="E34" s="1" t="s">
        <v>32</v>
      </c>
      <c r="F34" s="1" t="s">
        <v>80</v>
      </c>
      <c r="G34" s="1" t="s">
        <v>73</v>
      </c>
      <c r="H34" s="16">
        <f>1000+G34*10</f>
        <v>1100</v>
      </c>
      <c r="I34" s="16">
        <f t="shared" si="0"/>
        <v>550</v>
      </c>
      <c r="J34" s="17">
        <f t="shared" si="1"/>
        <v>2530</v>
      </c>
      <c r="K34" s="17" t="s">
        <v>23</v>
      </c>
      <c r="L34" s="18"/>
    </row>
    <row r="35" spans="1:12" ht="35.1" customHeight="1">
      <c r="A35" s="13">
        <v>33</v>
      </c>
      <c r="B35" s="1" t="s">
        <v>81</v>
      </c>
      <c r="C35" s="1" t="s">
        <v>35</v>
      </c>
      <c r="D35" s="15">
        <v>2015</v>
      </c>
      <c r="E35" s="1" t="s">
        <v>82</v>
      </c>
      <c r="F35" s="1" t="s">
        <v>83</v>
      </c>
      <c r="G35" s="1" t="s">
        <v>84</v>
      </c>
      <c r="H35" s="16">
        <f>500+42*10</f>
        <v>920</v>
      </c>
      <c r="I35" s="16">
        <f t="shared" si="0"/>
        <v>460</v>
      </c>
      <c r="J35" s="17">
        <f t="shared" si="1"/>
        <v>2116</v>
      </c>
      <c r="K35" s="17" t="s">
        <v>23</v>
      </c>
      <c r="L35" s="18"/>
    </row>
    <row r="36" spans="1:12" ht="35.1" customHeight="1">
      <c r="A36" s="13">
        <v>34</v>
      </c>
      <c r="B36" s="1" t="s">
        <v>43</v>
      </c>
      <c r="C36" s="1" t="s">
        <v>35</v>
      </c>
      <c r="D36" s="15" t="s">
        <v>85</v>
      </c>
      <c r="E36" s="1" t="s">
        <v>86</v>
      </c>
      <c r="F36" s="1" t="s">
        <v>87</v>
      </c>
      <c r="G36" s="1">
        <v>2.2400000000000002</v>
      </c>
      <c r="H36" s="16">
        <f>G36*30</f>
        <v>67.2</v>
      </c>
      <c r="I36" s="16">
        <f t="shared" si="0"/>
        <v>33.6</v>
      </c>
      <c r="J36" s="17">
        <f t="shared" si="1"/>
        <v>154.56</v>
      </c>
      <c r="K36" s="17" t="s">
        <v>23</v>
      </c>
      <c r="L36" s="18"/>
    </row>
    <row r="37" spans="1:12" ht="35.1" customHeight="1">
      <c r="A37" s="19">
        <v>35</v>
      </c>
      <c r="B37" s="14" t="s">
        <v>88</v>
      </c>
      <c r="C37" s="14" t="s">
        <v>89</v>
      </c>
      <c r="D37" s="15">
        <v>2015</v>
      </c>
      <c r="E37" s="14" t="s">
        <v>15</v>
      </c>
      <c r="F37" s="14" t="s">
        <v>90</v>
      </c>
      <c r="G37" s="14">
        <v>21.6</v>
      </c>
      <c r="H37" s="16">
        <f>2500+G37*10</f>
        <v>2716</v>
      </c>
      <c r="I37" s="16">
        <f t="shared" si="0"/>
        <v>1358</v>
      </c>
      <c r="J37" s="17">
        <f t="shared" si="1"/>
        <v>6246.7999999999993</v>
      </c>
      <c r="K37" s="18" t="s">
        <v>17</v>
      </c>
      <c r="L37" s="18"/>
    </row>
    <row r="38" spans="1:12" ht="35.1" customHeight="1">
      <c r="A38" s="13">
        <v>36</v>
      </c>
      <c r="B38" s="26" t="s">
        <v>91</v>
      </c>
      <c r="C38" s="26" t="s">
        <v>89</v>
      </c>
      <c r="D38" s="15">
        <v>2015</v>
      </c>
      <c r="E38" s="26" t="s">
        <v>32</v>
      </c>
      <c r="F38" s="26" t="s">
        <v>92</v>
      </c>
      <c r="G38" s="26">
        <v>10</v>
      </c>
      <c r="H38" s="16">
        <f>1000+G38*10</f>
        <v>1100</v>
      </c>
      <c r="I38" s="16">
        <f t="shared" si="0"/>
        <v>550</v>
      </c>
      <c r="J38" s="17">
        <f t="shared" si="1"/>
        <v>2530</v>
      </c>
      <c r="K38" s="17" t="s">
        <v>23</v>
      </c>
      <c r="L38" s="18"/>
    </row>
    <row r="39" spans="1:12" ht="35.1" customHeight="1">
      <c r="A39" s="13">
        <v>37</v>
      </c>
      <c r="B39" s="26" t="s">
        <v>93</v>
      </c>
      <c r="C39" s="26" t="s">
        <v>89</v>
      </c>
      <c r="D39" s="15">
        <v>2015</v>
      </c>
      <c r="E39" s="26" t="s">
        <v>28</v>
      </c>
      <c r="F39" s="26" t="s">
        <v>94</v>
      </c>
      <c r="G39" s="26">
        <v>8</v>
      </c>
      <c r="H39" s="16">
        <f>500+G39*10</f>
        <v>580</v>
      </c>
      <c r="I39" s="16">
        <f t="shared" si="0"/>
        <v>290</v>
      </c>
      <c r="J39" s="17">
        <f t="shared" si="1"/>
        <v>1334</v>
      </c>
      <c r="K39" s="17" t="s">
        <v>23</v>
      </c>
      <c r="L39" s="18"/>
    </row>
    <row r="40" spans="1:12" ht="35.1" customHeight="1">
      <c r="A40" s="19">
        <v>38</v>
      </c>
      <c r="B40" s="14" t="s">
        <v>95</v>
      </c>
      <c r="C40" s="14" t="s">
        <v>96</v>
      </c>
      <c r="D40" s="15">
        <v>2015</v>
      </c>
      <c r="E40" s="14" t="s">
        <v>15</v>
      </c>
      <c r="F40" s="14" t="s">
        <v>97</v>
      </c>
      <c r="G40" s="14">
        <v>62.4</v>
      </c>
      <c r="H40" s="16">
        <f>2500+G40*10</f>
        <v>3124</v>
      </c>
      <c r="I40" s="16">
        <f t="shared" si="0"/>
        <v>1562</v>
      </c>
      <c r="J40" s="17">
        <f t="shared" si="1"/>
        <v>7185.2</v>
      </c>
      <c r="K40" s="18" t="s">
        <v>17</v>
      </c>
      <c r="L40" s="18"/>
    </row>
    <row r="41" spans="1:12" ht="35.1" customHeight="1">
      <c r="A41" s="13">
        <v>39</v>
      </c>
      <c r="B41" s="26" t="s">
        <v>98</v>
      </c>
      <c r="C41" s="14" t="s">
        <v>96</v>
      </c>
      <c r="D41" s="15">
        <v>2015</v>
      </c>
      <c r="E41" s="14" t="s">
        <v>61</v>
      </c>
      <c r="F41" s="26" t="s">
        <v>99</v>
      </c>
      <c r="G41" s="26">
        <v>0.5</v>
      </c>
      <c r="H41" s="16">
        <f>500+G41*10</f>
        <v>505</v>
      </c>
      <c r="I41" s="16">
        <f t="shared" si="0"/>
        <v>252.5</v>
      </c>
      <c r="J41" s="17">
        <f t="shared" si="1"/>
        <v>1161.5</v>
      </c>
      <c r="K41" s="17" t="s">
        <v>23</v>
      </c>
      <c r="L41" s="18"/>
    </row>
    <row r="42" spans="1:12" ht="35.1" customHeight="1">
      <c r="A42" s="13">
        <v>40</v>
      </c>
      <c r="B42" s="14" t="s">
        <v>100</v>
      </c>
      <c r="C42" s="14" t="s">
        <v>101</v>
      </c>
      <c r="D42" s="15">
        <v>2015</v>
      </c>
      <c r="E42" s="14" t="s">
        <v>15</v>
      </c>
      <c r="F42" s="14" t="s">
        <v>102</v>
      </c>
      <c r="G42" s="14">
        <v>21.9</v>
      </c>
      <c r="H42" s="16">
        <f>2500+G42*10</f>
        <v>2719</v>
      </c>
      <c r="I42" s="16">
        <f t="shared" si="0"/>
        <v>1359.5</v>
      </c>
      <c r="J42" s="17">
        <f t="shared" si="1"/>
        <v>6253.7</v>
      </c>
      <c r="K42" s="18" t="s">
        <v>17</v>
      </c>
      <c r="L42" s="18"/>
    </row>
    <row r="43" spans="1:12" ht="35.1" customHeight="1">
      <c r="A43" s="19">
        <v>41</v>
      </c>
      <c r="B43" s="14" t="s">
        <v>103</v>
      </c>
      <c r="C43" s="14" t="s">
        <v>101</v>
      </c>
      <c r="D43" s="15">
        <v>2015</v>
      </c>
      <c r="E43" s="14" t="s">
        <v>104</v>
      </c>
      <c r="F43" s="14" t="s">
        <v>105</v>
      </c>
      <c r="G43" s="14">
        <v>3</v>
      </c>
      <c r="H43" s="16">
        <f>1500+G43*10</f>
        <v>1530</v>
      </c>
      <c r="I43" s="16">
        <f t="shared" si="0"/>
        <v>765</v>
      </c>
      <c r="J43" s="17">
        <f t="shared" si="1"/>
        <v>3518.9999999999995</v>
      </c>
      <c r="K43" s="17" t="s">
        <v>23</v>
      </c>
      <c r="L43" s="18"/>
    </row>
    <row r="44" spans="1:12" ht="35.1" customHeight="1">
      <c r="A44" s="13">
        <v>42</v>
      </c>
      <c r="B44" s="14" t="s">
        <v>106</v>
      </c>
      <c r="C44" s="14" t="s">
        <v>101</v>
      </c>
      <c r="D44" s="15">
        <v>2015</v>
      </c>
      <c r="E44" s="25" t="s">
        <v>21</v>
      </c>
      <c r="F44" s="14" t="s">
        <v>107</v>
      </c>
      <c r="G44" s="14">
        <v>10</v>
      </c>
      <c r="H44" s="16">
        <f>1000+G44*10</f>
        <v>1100</v>
      </c>
      <c r="I44" s="16">
        <f t="shared" si="0"/>
        <v>550</v>
      </c>
      <c r="J44" s="17">
        <f t="shared" si="1"/>
        <v>2530</v>
      </c>
      <c r="K44" s="17" t="s">
        <v>23</v>
      </c>
      <c r="L44" s="18"/>
    </row>
    <row r="45" spans="1:12" ht="35.1" customHeight="1">
      <c r="A45" s="13">
        <v>43</v>
      </c>
      <c r="B45" s="14" t="s">
        <v>108</v>
      </c>
      <c r="C45" s="14" t="s">
        <v>101</v>
      </c>
      <c r="D45" s="15">
        <v>2015</v>
      </c>
      <c r="E45" s="25" t="s">
        <v>21</v>
      </c>
      <c r="F45" s="15" t="s">
        <v>109</v>
      </c>
      <c r="G45" s="14">
        <v>10</v>
      </c>
      <c r="H45" s="16">
        <f>1000+G45*10</f>
        <v>1100</v>
      </c>
      <c r="I45" s="16">
        <f t="shared" si="0"/>
        <v>550</v>
      </c>
      <c r="J45" s="17">
        <f t="shared" si="1"/>
        <v>2530</v>
      </c>
      <c r="K45" s="17" t="s">
        <v>23</v>
      </c>
      <c r="L45" s="18"/>
    </row>
    <row r="46" spans="1:12" ht="35.1" customHeight="1">
      <c r="A46" s="19">
        <v>44</v>
      </c>
      <c r="B46" s="14" t="s">
        <v>110</v>
      </c>
      <c r="C46" s="14" t="s">
        <v>101</v>
      </c>
      <c r="D46" s="15">
        <v>2015</v>
      </c>
      <c r="E46" s="25" t="s">
        <v>21</v>
      </c>
      <c r="F46" s="14" t="s">
        <v>111</v>
      </c>
      <c r="G46" s="14">
        <v>10</v>
      </c>
      <c r="H46" s="16">
        <f>1000+G46*10</f>
        <v>1100</v>
      </c>
      <c r="I46" s="16">
        <f t="shared" si="0"/>
        <v>550</v>
      </c>
      <c r="J46" s="17">
        <f t="shared" si="1"/>
        <v>2530</v>
      </c>
      <c r="K46" s="17" t="s">
        <v>23</v>
      </c>
      <c r="L46" s="18"/>
    </row>
    <row r="47" spans="1:12" ht="35.1" customHeight="1">
      <c r="A47" s="13">
        <v>45</v>
      </c>
      <c r="B47" s="26" t="s">
        <v>112</v>
      </c>
      <c r="C47" s="26" t="s">
        <v>101</v>
      </c>
      <c r="D47" s="15">
        <v>2015</v>
      </c>
      <c r="E47" s="26" t="s">
        <v>26</v>
      </c>
      <c r="F47" s="26" t="s">
        <v>113</v>
      </c>
      <c r="G47" s="26">
        <v>1</v>
      </c>
      <c r="H47" s="16">
        <f>500+G47*10</f>
        <v>510</v>
      </c>
      <c r="I47" s="16">
        <f t="shared" si="0"/>
        <v>255</v>
      </c>
      <c r="J47" s="17">
        <f t="shared" si="1"/>
        <v>1173</v>
      </c>
      <c r="K47" s="17" t="s">
        <v>23</v>
      </c>
      <c r="L47" s="18"/>
    </row>
    <row r="48" spans="1:12" ht="35.1" customHeight="1">
      <c r="A48" s="13">
        <v>46</v>
      </c>
      <c r="B48" s="26" t="s">
        <v>114</v>
      </c>
      <c r="C48" s="14" t="s">
        <v>101</v>
      </c>
      <c r="D48" s="15">
        <v>2015</v>
      </c>
      <c r="E48" s="14" t="s">
        <v>32</v>
      </c>
      <c r="F48" s="26" t="s">
        <v>115</v>
      </c>
      <c r="G48" s="26">
        <v>30</v>
      </c>
      <c r="H48" s="16">
        <f>1000+G48*10</f>
        <v>1300</v>
      </c>
      <c r="I48" s="16">
        <f t="shared" si="0"/>
        <v>650</v>
      </c>
      <c r="J48" s="17">
        <f t="shared" si="1"/>
        <v>2989.9999999999995</v>
      </c>
      <c r="K48" s="17" t="s">
        <v>23</v>
      </c>
      <c r="L48" s="18"/>
    </row>
    <row r="49" spans="1:12" s="4" customFormat="1" ht="35.1" customHeight="1">
      <c r="A49" s="19">
        <v>47</v>
      </c>
      <c r="B49" s="26" t="s">
        <v>103</v>
      </c>
      <c r="C49" s="26" t="s">
        <v>101</v>
      </c>
      <c r="D49" s="15">
        <v>2015</v>
      </c>
      <c r="E49" s="26" t="s">
        <v>28</v>
      </c>
      <c r="F49" s="26" t="s">
        <v>116</v>
      </c>
      <c r="G49" s="26">
        <v>0</v>
      </c>
      <c r="H49" s="27">
        <f>500+G49*10</f>
        <v>500</v>
      </c>
      <c r="I49" s="27">
        <f t="shared" si="0"/>
        <v>250</v>
      </c>
      <c r="J49" s="27">
        <f t="shared" si="1"/>
        <v>1150</v>
      </c>
      <c r="K49" s="27" t="s">
        <v>23</v>
      </c>
      <c r="L49" s="3"/>
    </row>
    <row r="50" spans="1:12" ht="35.1" customHeight="1">
      <c r="A50" s="13">
        <v>48</v>
      </c>
      <c r="B50" s="26" t="s">
        <v>106</v>
      </c>
      <c r="C50" s="26" t="s">
        <v>101</v>
      </c>
      <c r="D50" s="15">
        <v>2015</v>
      </c>
      <c r="E50" s="26" t="s">
        <v>28</v>
      </c>
      <c r="F50" s="26" t="s">
        <v>117</v>
      </c>
      <c r="G50" s="26">
        <v>5</v>
      </c>
      <c r="H50" s="16">
        <f>500+G50*10</f>
        <v>550</v>
      </c>
      <c r="I50" s="16">
        <f t="shared" si="0"/>
        <v>275</v>
      </c>
      <c r="J50" s="17">
        <f t="shared" si="1"/>
        <v>1265</v>
      </c>
      <c r="K50" s="17" t="s">
        <v>23</v>
      </c>
      <c r="L50" s="18"/>
    </row>
    <row r="51" spans="1:12" ht="35.1" customHeight="1">
      <c r="A51" s="13">
        <v>49</v>
      </c>
      <c r="B51" s="26" t="s">
        <v>118</v>
      </c>
      <c r="C51" s="26" t="s">
        <v>101</v>
      </c>
      <c r="D51" s="15">
        <v>2015</v>
      </c>
      <c r="E51" s="26" t="s">
        <v>32</v>
      </c>
      <c r="F51" s="26" t="s">
        <v>119</v>
      </c>
      <c r="G51" s="26">
        <v>5</v>
      </c>
      <c r="H51" s="16">
        <f>1000+G51*10</f>
        <v>1050</v>
      </c>
      <c r="I51" s="16">
        <f t="shared" si="0"/>
        <v>525</v>
      </c>
      <c r="J51" s="17">
        <f t="shared" si="1"/>
        <v>2415</v>
      </c>
      <c r="K51" s="17" t="s">
        <v>23</v>
      </c>
      <c r="L51" s="18"/>
    </row>
    <row r="52" spans="1:12" ht="35.1" customHeight="1">
      <c r="A52" s="19">
        <v>50</v>
      </c>
      <c r="B52" s="26" t="s">
        <v>108</v>
      </c>
      <c r="C52" s="14" t="s">
        <v>101</v>
      </c>
      <c r="D52" s="15">
        <v>2015</v>
      </c>
      <c r="E52" s="14" t="s">
        <v>61</v>
      </c>
      <c r="F52" s="26" t="s">
        <v>120</v>
      </c>
      <c r="G52" s="26">
        <v>1</v>
      </c>
      <c r="H52" s="16">
        <f>500+G52*10</f>
        <v>510</v>
      </c>
      <c r="I52" s="16">
        <f t="shared" si="0"/>
        <v>255</v>
      </c>
      <c r="J52" s="17">
        <f t="shared" si="1"/>
        <v>1173</v>
      </c>
      <c r="K52" s="17" t="s">
        <v>23</v>
      </c>
      <c r="L52" s="18"/>
    </row>
    <row r="53" spans="1:12" ht="35.1" customHeight="1">
      <c r="A53" s="13">
        <v>51</v>
      </c>
      <c r="B53" s="1" t="s">
        <v>103</v>
      </c>
      <c r="C53" s="1" t="s">
        <v>101</v>
      </c>
      <c r="D53" s="15">
        <v>2015</v>
      </c>
      <c r="E53" s="1" t="s">
        <v>121</v>
      </c>
      <c r="F53" s="1" t="s">
        <v>122</v>
      </c>
      <c r="G53" s="1">
        <v>4</v>
      </c>
      <c r="H53" s="16">
        <f>1000+G53*10</f>
        <v>1040</v>
      </c>
      <c r="I53" s="16">
        <f t="shared" si="0"/>
        <v>520</v>
      </c>
      <c r="J53" s="17">
        <f t="shared" si="1"/>
        <v>2392</v>
      </c>
      <c r="K53" s="17" t="s">
        <v>23</v>
      </c>
      <c r="L53" s="18"/>
    </row>
    <row r="54" spans="1:12" ht="35.1" customHeight="1">
      <c r="A54" s="13">
        <v>52</v>
      </c>
      <c r="B54" s="26" t="s">
        <v>123</v>
      </c>
      <c r="C54" s="14" t="s">
        <v>124</v>
      </c>
      <c r="D54" s="15">
        <v>2015</v>
      </c>
      <c r="E54" s="14" t="s">
        <v>32</v>
      </c>
      <c r="F54" s="26" t="s">
        <v>125</v>
      </c>
      <c r="G54" s="26">
        <v>10</v>
      </c>
      <c r="H54" s="16">
        <f>1000+G54*10</f>
        <v>1100</v>
      </c>
      <c r="I54" s="16">
        <f t="shared" si="0"/>
        <v>550</v>
      </c>
      <c r="J54" s="17">
        <f t="shared" si="1"/>
        <v>2530</v>
      </c>
      <c r="K54" s="17" t="s">
        <v>23</v>
      </c>
      <c r="L54" s="18"/>
    </row>
    <row r="55" spans="1:12" ht="35.1" customHeight="1">
      <c r="A55" s="19">
        <v>53</v>
      </c>
      <c r="B55" s="26" t="s">
        <v>126</v>
      </c>
      <c r="C55" s="14" t="s">
        <v>124</v>
      </c>
      <c r="D55" s="15">
        <v>2015</v>
      </c>
      <c r="E55" s="14" t="s">
        <v>32</v>
      </c>
      <c r="F55" s="26" t="s">
        <v>127</v>
      </c>
      <c r="G55" s="26">
        <v>40</v>
      </c>
      <c r="H55" s="16">
        <f>1000+G55*10</f>
        <v>1400</v>
      </c>
      <c r="I55" s="16">
        <f t="shared" si="0"/>
        <v>700</v>
      </c>
      <c r="J55" s="17">
        <f t="shared" si="1"/>
        <v>3219.9999999999995</v>
      </c>
      <c r="K55" s="17" t="s">
        <v>23</v>
      </c>
      <c r="L55" s="18"/>
    </row>
    <row r="56" spans="1:12" ht="35.1" customHeight="1">
      <c r="A56" s="13">
        <v>54</v>
      </c>
      <c r="B56" s="26" t="s">
        <v>128</v>
      </c>
      <c r="C56" s="26" t="s">
        <v>124</v>
      </c>
      <c r="D56" s="15">
        <v>2015</v>
      </c>
      <c r="E56" s="26" t="s">
        <v>32</v>
      </c>
      <c r="F56" s="26" t="s">
        <v>129</v>
      </c>
      <c r="G56" s="26">
        <v>50</v>
      </c>
      <c r="H56" s="16">
        <f>1000+G56*10</f>
        <v>1500</v>
      </c>
      <c r="I56" s="16">
        <f t="shared" si="0"/>
        <v>750</v>
      </c>
      <c r="J56" s="17">
        <f t="shared" si="1"/>
        <v>3449.9999999999995</v>
      </c>
      <c r="K56" s="17" t="s">
        <v>23</v>
      </c>
      <c r="L56" s="18"/>
    </row>
    <row r="57" spans="1:12" s="5" customFormat="1" ht="35.1" customHeight="1">
      <c r="A57" s="13">
        <v>55</v>
      </c>
      <c r="B57" s="26" t="s">
        <v>130</v>
      </c>
      <c r="C57" s="26" t="s">
        <v>124</v>
      </c>
      <c r="D57" s="15">
        <v>2015</v>
      </c>
      <c r="E57" s="26" t="s">
        <v>28</v>
      </c>
      <c r="F57" s="26" t="s">
        <v>131</v>
      </c>
      <c r="G57" s="26">
        <v>10</v>
      </c>
      <c r="H57" s="27">
        <f>800+G57*10</f>
        <v>900</v>
      </c>
      <c r="I57" s="27">
        <f t="shared" si="0"/>
        <v>450</v>
      </c>
      <c r="J57" s="17">
        <f t="shared" si="1"/>
        <v>2070</v>
      </c>
      <c r="K57" s="17" t="s">
        <v>23</v>
      </c>
      <c r="L57" s="18"/>
    </row>
    <row r="58" spans="1:12" s="4" customFormat="1" ht="35.1" customHeight="1">
      <c r="A58" s="19">
        <v>56</v>
      </c>
      <c r="B58" s="26" t="s">
        <v>132</v>
      </c>
      <c r="C58" s="26" t="s">
        <v>124</v>
      </c>
      <c r="D58" s="15">
        <v>2015</v>
      </c>
      <c r="E58" s="26" t="s">
        <v>28</v>
      </c>
      <c r="F58" s="26" t="s">
        <v>133</v>
      </c>
      <c r="G58" s="26">
        <v>0</v>
      </c>
      <c r="H58" s="27">
        <f>500+G58*10</f>
        <v>500</v>
      </c>
      <c r="I58" s="27">
        <f t="shared" si="0"/>
        <v>250</v>
      </c>
      <c r="J58" s="27">
        <f t="shared" si="1"/>
        <v>1150</v>
      </c>
      <c r="K58" s="27" t="s">
        <v>23</v>
      </c>
      <c r="L58" s="3"/>
    </row>
    <row r="59" spans="1:12" ht="35.1" customHeight="1">
      <c r="A59" s="13">
        <v>57</v>
      </c>
      <c r="B59" s="1" t="s">
        <v>134</v>
      </c>
      <c r="C59" s="1" t="s">
        <v>124</v>
      </c>
      <c r="D59" s="15">
        <v>2015</v>
      </c>
      <c r="E59" s="1" t="s">
        <v>135</v>
      </c>
      <c r="F59" s="1" t="s">
        <v>136</v>
      </c>
      <c r="G59" s="1">
        <v>3</v>
      </c>
      <c r="H59" s="16">
        <f>1000+G59*10</f>
        <v>1030</v>
      </c>
      <c r="I59" s="16">
        <f t="shared" si="0"/>
        <v>515</v>
      </c>
      <c r="J59" s="17">
        <f t="shared" si="1"/>
        <v>2369</v>
      </c>
      <c r="K59" s="17" t="s">
        <v>23</v>
      </c>
      <c r="L59" s="18"/>
    </row>
    <row r="60" spans="1:12" ht="35.1" customHeight="1">
      <c r="A60" s="13">
        <v>58</v>
      </c>
      <c r="B60" s="1" t="s">
        <v>137</v>
      </c>
      <c r="C60" s="1" t="s">
        <v>138</v>
      </c>
      <c r="D60" s="15">
        <v>2015</v>
      </c>
      <c r="E60" s="1" t="s">
        <v>32</v>
      </c>
      <c r="F60" s="1" t="s">
        <v>139</v>
      </c>
      <c r="G60" s="1" t="s">
        <v>73</v>
      </c>
      <c r="H60" s="16">
        <f>1000+G60*10</f>
        <v>1100</v>
      </c>
      <c r="I60" s="16">
        <f t="shared" si="0"/>
        <v>550</v>
      </c>
      <c r="J60" s="17">
        <f t="shared" si="1"/>
        <v>2530</v>
      </c>
      <c r="K60" s="17" t="s">
        <v>23</v>
      </c>
      <c r="L60" s="18"/>
    </row>
    <row r="61" spans="1:12" ht="35.1" customHeight="1">
      <c r="A61" s="19">
        <v>59</v>
      </c>
      <c r="B61" s="14" t="s">
        <v>140</v>
      </c>
      <c r="C61" s="14" t="s">
        <v>141</v>
      </c>
      <c r="D61" s="15">
        <v>2015</v>
      </c>
      <c r="E61" s="25" t="s">
        <v>21</v>
      </c>
      <c r="F61" s="14" t="s">
        <v>142</v>
      </c>
      <c r="G61" s="14">
        <v>10</v>
      </c>
      <c r="H61" s="16">
        <f>1000+G61*10</f>
        <v>1100</v>
      </c>
      <c r="I61" s="16">
        <f t="shared" si="0"/>
        <v>550</v>
      </c>
      <c r="J61" s="17">
        <f t="shared" si="1"/>
        <v>2530</v>
      </c>
      <c r="K61" s="17" t="s">
        <v>23</v>
      </c>
      <c r="L61" s="18"/>
    </row>
    <row r="62" spans="1:12" ht="35.1" customHeight="1">
      <c r="A62" s="13">
        <v>60</v>
      </c>
      <c r="B62" s="26" t="s">
        <v>143</v>
      </c>
      <c r="C62" s="26" t="s">
        <v>141</v>
      </c>
      <c r="D62" s="15">
        <v>2015</v>
      </c>
      <c r="E62" s="26" t="s">
        <v>24</v>
      </c>
      <c r="F62" s="26" t="s">
        <v>144</v>
      </c>
      <c r="G62" s="26">
        <v>20</v>
      </c>
      <c r="H62" s="16">
        <f>800+G62*10</f>
        <v>1000</v>
      </c>
      <c r="I62" s="16">
        <f t="shared" si="0"/>
        <v>500</v>
      </c>
      <c r="J62" s="17">
        <f t="shared" si="1"/>
        <v>2300</v>
      </c>
      <c r="K62" s="17" t="s">
        <v>23</v>
      </c>
      <c r="L62" s="18"/>
    </row>
    <row r="63" spans="1:12" ht="35.1" customHeight="1">
      <c r="A63" s="13">
        <v>61</v>
      </c>
      <c r="B63" s="26" t="s">
        <v>145</v>
      </c>
      <c r="C63" s="26" t="s">
        <v>141</v>
      </c>
      <c r="D63" s="15">
        <v>2015</v>
      </c>
      <c r="E63" s="26" t="s">
        <v>28</v>
      </c>
      <c r="F63" s="26" t="s">
        <v>146</v>
      </c>
      <c r="G63" s="26">
        <v>8</v>
      </c>
      <c r="H63" s="16">
        <f>500+G63*10</f>
        <v>580</v>
      </c>
      <c r="I63" s="16">
        <f t="shared" si="0"/>
        <v>290</v>
      </c>
      <c r="J63" s="17">
        <f t="shared" si="1"/>
        <v>1334</v>
      </c>
      <c r="K63" s="17" t="s">
        <v>23</v>
      </c>
      <c r="L63" s="18"/>
    </row>
    <row r="64" spans="1:12" ht="35.1" customHeight="1">
      <c r="A64" s="19">
        <v>62</v>
      </c>
      <c r="B64" s="26" t="s">
        <v>147</v>
      </c>
      <c r="C64" s="26" t="s">
        <v>141</v>
      </c>
      <c r="D64" s="15">
        <v>2015</v>
      </c>
      <c r="E64" s="26" t="s">
        <v>28</v>
      </c>
      <c r="F64" s="26" t="s">
        <v>148</v>
      </c>
      <c r="G64" s="26">
        <v>5</v>
      </c>
      <c r="H64" s="16">
        <f>500+G64*10</f>
        <v>550</v>
      </c>
      <c r="I64" s="16">
        <f t="shared" si="0"/>
        <v>275</v>
      </c>
      <c r="J64" s="17">
        <f t="shared" si="1"/>
        <v>1265</v>
      </c>
      <c r="K64" s="17" t="s">
        <v>23</v>
      </c>
      <c r="L64" s="18"/>
    </row>
    <row r="65" spans="1:12" ht="35.1" customHeight="1">
      <c r="A65" s="13">
        <v>63</v>
      </c>
      <c r="B65" s="26" t="s">
        <v>149</v>
      </c>
      <c r="C65" s="26" t="s">
        <v>141</v>
      </c>
      <c r="D65" s="15">
        <v>2015</v>
      </c>
      <c r="E65" s="26" t="s">
        <v>32</v>
      </c>
      <c r="F65" s="26" t="s">
        <v>150</v>
      </c>
      <c r="G65" s="26">
        <v>5</v>
      </c>
      <c r="H65" s="16">
        <f>1000+G65*10</f>
        <v>1050</v>
      </c>
      <c r="I65" s="16">
        <f t="shared" si="0"/>
        <v>525</v>
      </c>
      <c r="J65" s="17">
        <f t="shared" si="1"/>
        <v>2415</v>
      </c>
      <c r="K65" s="17" t="s">
        <v>23</v>
      </c>
      <c r="L65" s="18"/>
    </row>
    <row r="66" spans="1:12" ht="35.1" customHeight="1">
      <c r="A66" s="13">
        <v>64</v>
      </c>
      <c r="B66" s="1" t="s">
        <v>151</v>
      </c>
      <c r="C66" s="1" t="s">
        <v>141</v>
      </c>
      <c r="D66" s="15">
        <v>2015</v>
      </c>
      <c r="E66" s="1" t="s">
        <v>28</v>
      </c>
      <c r="F66" s="1" t="s">
        <v>152</v>
      </c>
      <c r="G66" s="1">
        <v>0</v>
      </c>
      <c r="H66" s="16">
        <f>500+G66*10</f>
        <v>500</v>
      </c>
      <c r="I66" s="16">
        <f t="shared" si="0"/>
        <v>250</v>
      </c>
      <c r="J66" s="17">
        <f t="shared" si="1"/>
        <v>1150</v>
      </c>
      <c r="K66" s="17" t="s">
        <v>23</v>
      </c>
      <c r="L66" s="18"/>
    </row>
    <row r="67" spans="1:12" ht="35.1" customHeight="1">
      <c r="A67" s="19">
        <v>65</v>
      </c>
      <c r="B67" s="1" t="s">
        <v>153</v>
      </c>
      <c r="C67" s="1" t="s">
        <v>141</v>
      </c>
      <c r="D67" s="15">
        <v>2015</v>
      </c>
      <c r="E67" s="1" t="s">
        <v>32</v>
      </c>
      <c r="F67" s="1" t="s">
        <v>154</v>
      </c>
      <c r="G67" s="1" t="s">
        <v>77</v>
      </c>
      <c r="H67" s="16">
        <f>1000+G67*10</f>
        <v>1300</v>
      </c>
      <c r="I67" s="16">
        <f t="shared" ref="I67:I130" si="2">H67/2</f>
        <v>650</v>
      </c>
      <c r="J67" s="17">
        <f t="shared" ref="J67:J130" si="3">I67*4.6</f>
        <v>2989.9999999999995</v>
      </c>
      <c r="K67" s="17" t="s">
        <v>23</v>
      </c>
      <c r="L67" s="18"/>
    </row>
    <row r="68" spans="1:12" ht="35.1" customHeight="1">
      <c r="A68" s="13">
        <v>66</v>
      </c>
      <c r="B68" s="26" t="s">
        <v>155</v>
      </c>
      <c r="C68" s="14" t="s">
        <v>156</v>
      </c>
      <c r="D68" s="15">
        <v>2015</v>
      </c>
      <c r="E68" s="14" t="s">
        <v>32</v>
      </c>
      <c r="F68" s="26" t="s">
        <v>157</v>
      </c>
      <c r="G68" s="26">
        <v>30</v>
      </c>
      <c r="H68" s="16">
        <f>1000+G68*10</f>
        <v>1300</v>
      </c>
      <c r="I68" s="16">
        <f t="shared" si="2"/>
        <v>650</v>
      </c>
      <c r="J68" s="17">
        <f t="shared" si="3"/>
        <v>2989.9999999999995</v>
      </c>
      <c r="K68" s="17" t="s">
        <v>23</v>
      </c>
      <c r="L68" s="18"/>
    </row>
    <row r="69" spans="1:12" ht="35.1" customHeight="1">
      <c r="A69" s="13">
        <v>67</v>
      </c>
      <c r="B69" s="26" t="s">
        <v>158</v>
      </c>
      <c r="C69" s="26" t="s">
        <v>159</v>
      </c>
      <c r="D69" s="15">
        <v>2015</v>
      </c>
      <c r="E69" s="26" t="s">
        <v>28</v>
      </c>
      <c r="F69" s="26" t="s">
        <v>160</v>
      </c>
      <c r="G69" s="26">
        <v>120</v>
      </c>
      <c r="H69" s="16">
        <f>800+G69*10</f>
        <v>2000</v>
      </c>
      <c r="I69" s="16">
        <f t="shared" si="2"/>
        <v>1000</v>
      </c>
      <c r="J69" s="17">
        <f t="shared" si="3"/>
        <v>4600</v>
      </c>
      <c r="K69" s="17" t="s">
        <v>23</v>
      </c>
      <c r="L69" s="18"/>
    </row>
    <row r="70" spans="1:12" ht="35.1" customHeight="1">
      <c r="A70" s="19">
        <v>68</v>
      </c>
      <c r="B70" s="26" t="s">
        <v>161</v>
      </c>
      <c r="C70" s="26" t="s">
        <v>159</v>
      </c>
      <c r="D70" s="15">
        <v>2015</v>
      </c>
      <c r="E70" s="26" t="s">
        <v>32</v>
      </c>
      <c r="F70" s="26" t="s">
        <v>162</v>
      </c>
      <c r="G70" s="26">
        <v>5</v>
      </c>
      <c r="H70" s="16">
        <f>1000+G70*10</f>
        <v>1050</v>
      </c>
      <c r="I70" s="16">
        <f t="shared" si="2"/>
        <v>525</v>
      </c>
      <c r="J70" s="17">
        <f t="shared" si="3"/>
        <v>2415</v>
      </c>
      <c r="K70" s="17" t="s">
        <v>23</v>
      </c>
      <c r="L70" s="18"/>
    </row>
    <row r="71" spans="1:12" ht="35.1" customHeight="1">
      <c r="A71" s="13">
        <v>69</v>
      </c>
      <c r="B71" s="14" t="s">
        <v>163</v>
      </c>
      <c r="C71" s="14" t="s">
        <v>159</v>
      </c>
      <c r="D71" s="15">
        <v>2015</v>
      </c>
      <c r="E71" s="14" t="s">
        <v>15</v>
      </c>
      <c r="F71" s="14" t="s">
        <v>164</v>
      </c>
      <c r="G71" s="14">
        <v>21.28</v>
      </c>
      <c r="H71" s="16">
        <f>2500+G71*10</f>
        <v>2712.8</v>
      </c>
      <c r="I71" s="16">
        <f t="shared" si="2"/>
        <v>1356.4</v>
      </c>
      <c r="J71" s="17">
        <f t="shared" si="3"/>
        <v>6239.44</v>
      </c>
      <c r="K71" s="18" t="s">
        <v>17</v>
      </c>
      <c r="L71" s="18"/>
    </row>
    <row r="72" spans="1:12" ht="35.1" customHeight="1">
      <c r="A72" s="13">
        <v>70</v>
      </c>
      <c r="B72" s="14" t="s">
        <v>165</v>
      </c>
      <c r="C72" s="14" t="s">
        <v>159</v>
      </c>
      <c r="D72" s="15">
        <v>2015</v>
      </c>
      <c r="E72" s="14" t="s">
        <v>15</v>
      </c>
      <c r="F72" s="14" t="s">
        <v>166</v>
      </c>
      <c r="G72" s="14">
        <v>30</v>
      </c>
      <c r="H72" s="16">
        <f>2500+G72*10</f>
        <v>2800</v>
      </c>
      <c r="I72" s="16">
        <f t="shared" si="2"/>
        <v>1400</v>
      </c>
      <c r="J72" s="17">
        <f t="shared" si="3"/>
        <v>6439.9999999999991</v>
      </c>
      <c r="K72" s="18" t="s">
        <v>17</v>
      </c>
      <c r="L72" s="18"/>
    </row>
    <row r="73" spans="1:12" ht="35.1" customHeight="1">
      <c r="A73" s="19">
        <v>71</v>
      </c>
      <c r="B73" s="14" t="s">
        <v>167</v>
      </c>
      <c r="C73" s="14" t="s">
        <v>159</v>
      </c>
      <c r="D73" s="15">
        <v>2015</v>
      </c>
      <c r="E73" s="14" t="s">
        <v>15</v>
      </c>
      <c r="F73" s="14" t="s">
        <v>168</v>
      </c>
      <c r="G73" s="14">
        <v>65.900000000000006</v>
      </c>
      <c r="H73" s="16">
        <f>2500+G73*10</f>
        <v>3159</v>
      </c>
      <c r="I73" s="16">
        <f t="shared" si="2"/>
        <v>1579.5</v>
      </c>
      <c r="J73" s="17">
        <f t="shared" si="3"/>
        <v>7265.7</v>
      </c>
      <c r="K73" s="18" t="s">
        <v>17</v>
      </c>
      <c r="L73" s="18"/>
    </row>
    <row r="74" spans="1:12" ht="35.1" customHeight="1">
      <c r="A74" s="13">
        <v>72</v>
      </c>
      <c r="B74" s="14" t="s">
        <v>169</v>
      </c>
      <c r="C74" s="14" t="s">
        <v>159</v>
      </c>
      <c r="D74" s="15">
        <v>2015</v>
      </c>
      <c r="E74" s="14" t="s">
        <v>15</v>
      </c>
      <c r="F74" s="14" t="s">
        <v>170</v>
      </c>
      <c r="G74" s="14">
        <v>65.2</v>
      </c>
      <c r="H74" s="16">
        <f>2500+G74*10</f>
        <v>3152</v>
      </c>
      <c r="I74" s="16">
        <f t="shared" si="2"/>
        <v>1576</v>
      </c>
      <c r="J74" s="17">
        <f t="shared" si="3"/>
        <v>7249.5999999999995</v>
      </c>
      <c r="K74" s="18" t="s">
        <v>17</v>
      </c>
      <c r="L74" s="18"/>
    </row>
    <row r="75" spans="1:12" ht="35.1" customHeight="1">
      <c r="A75" s="13">
        <v>73</v>
      </c>
      <c r="B75" s="14" t="s">
        <v>171</v>
      </c>
      <c r="C75" s="14" t="s">
        <v>159</v>
      </c>
      <c r="D75" s="15">
        <v>2015</v>
      </c>
      <c r="E75" s="14" t="s">
        <v>15</v>
      </c>
      <c r="F75" s="14" t="s">
        <v>172</v>
      </c>
      <c r="G75" s="14">
        <v>66</v>
      </c>
      <c r="H75" s="16">
        <f>2500+G75*10</f>
        <v>3160</v>
      </c>
      <c r="I75" s="16">
        <f t="shared" si="2"/>
        <v>1580</v>
      </c>
      <c r="J75" s="17">
        <f t="shared" si="3"/>
        <v>7267.9999999999991</v>
      </c>
      <c r="K75" s="18" t="s">
        <v>17</v>
      </c>
      <c r="L75" s="18"/>
    </row>
    <row r="76" spans="1:12" ht="35.1" customHeight="1">
      <c r="A76" s="19">
        <v>74</v>
      </c>
      <c r="B76" s="14" t="s">
        <v>173</v>
      </c>
      <c r="C76" s="14" t="s">
        <v>159</v>
      </c>
      <c r="D76" s="15">
        <v>2015</v>
      </c>
      <c r="E76" s="14" t="s">
        <v>104</v>
      </c>
      <c r="F76" s="14" t="s">
        <v>174</v>
      </c>
      <c r="G76" s="14">
        <v>3</v>
      </c>
      <c r="H76" s="16">
        <f>1500+G76*10</f>
        <v>1530</v>
      </c>
      <c r="I76" s="16">
        <f t="shared" si="2"/>
        <v>765</v>
      </c>
      <c r="J76" s="17">
        <f t="shared" si="3"/>
        <v>3518.9999999999995</v>
      </c>
      <c r="K76" s="17" t="s">
        <v>23</v>
      </c>
      <c r="L76" s="18"/>
    </row>
    <row r="77" spans="1:12" ht="35.1" customHeight="1">
      <c r="A77" s="13">
        <v>75</v>
      </c>
      <c r="B77" s="14" t="s">
        <v>175</v>
      </c>
      <c r="C77" s="14" t="s">
        <v>159</v>
      </c>
      <c r="D77" s="15">
        <v>2015</v>
      </c>
      <c r="E77" s="25" t="s">
        <v>21</v>
      </c>
      <c r="F77" s="14" t="s">
        <v>176</v>
      </c>
      <c r="G77" s="14">
        <v>10</v>
      </c>
      <c r="H77" s="16">
        <f>1000+G77*10</f>
        <v>1100</v>
      </c>
      <c r="I77" s="16">
        <f t="shared" si="2"/>
        <v>550</v>
      </c>
      <c r="J77" s="17">
        <f t="shared" si="3"/>
        <v>2530</v>
      </c>
      <c r="K77" s="17" t="s">
        <v>23</v>
      </c>
      <c r="L77" s="18"/>
    </row>
    <row r="78" spans="1:12" ht="35.1" customHeight="1">
      <c r="A78" s="13">
        <v>76</v>
      </c>
      <c r="B78" s="14" t="s">
        <v>171</v>
      </c>
      <c r="C78" s="14" t="s">
        <v>159</v>
      </c>
      <c r="D78" s="15">
        <v>2015</v>
      </c>
      <c r="E78" s="25" t="s">
        <v>21</v>
      </c>
      <c r="F78" s="14" t="s">
        <v>177</v>
      </c>
      <c r="G78" s="14">
        <v>10</v>
      </c>
      <c r="H78" s="16">
        <f>1000+G78*10</f>
        <v>1100</v>
      </c>
      <c r="I78" s="16">
        <f t="shared" si="2"/>
        <v>550</v>
      </c>
      <c r="J78" s="17">
        <f t="shared" si="3"/>
        <v>2530</v>
      </c>
      <c r="K78" s="17" t="s">
        <v>23</v>
      </c>
      <c r="L78" s="18"/>
    </row>
    <row r="79" spans="1:12" ht="35.1" customHeight="1">
      <c r="A79" s="19">
        <v>77</v>
      </c>
      <c r="B79" s="14" t="s">
        <v>178</v>
      </c>
      <c r="C79" s="14" t="s">
        <v>159</v>
      </c>
      <c r="D79" s="15">
        <v>2015</v>
      </c>
      <c r="E79" s="25" t="s">
        <v>21</v>
      </c>
      <c r="F79" s="14" t="s">
        <v>179</v>
      </c>
      <c r="G79" s="14">
        <v>10</v>
      </c>
      <c r="H79" s="16">
        <f>1000+G79*10</f>
        <v>1100</v>
      </c>
      <c r="I79" s="16">
        <f t="shared" si="2"/>
        <v>550</v>
      </c>
      <c r="J79" s="17">
        <f t="shared" si="3"/>
        <v>2530</v>
      </c>
      <c r="K79" s="17" t="s">
        <v>23</v>
      </c>
      <c r="L79" s="18"/>
    </row>
    <row r="80" spans="1:12" ht="35.1" customHeight="1">
      <c r="A80" s="13">
        <v>78</v>
      </c>
      <c r="B80" s="14" t="s">
        <v>180</v>
      </c>
      <c r="C80" s="14" t="s">
        <v>159</v>
      </c>
      <c r="D80" s="15">
        <v>2015</v>
      </c>
      <c r="E80" s="25" t="s">
        <v>21</v>
      </c>
      <c r="F80" s="14" t="s">
        <v>181</v>
      </c>
      <c r="G80" s="14">
        <v>10</v>
      </c>
      <c r="H80" s="16">
        <f>1000+G80*10</f>
        <v>1100</v>
      </c>
      <c r="I80" s="16">
        <f t="shared" si="2"/>
        <v>550</v>
      </c>
      <c r="J80" s="17">
        <f t="shared" si="3"/>
        <v>2530</v>
      </c>
      <c r="K80" s="17" t="s">
        <v>23</v>
      </c>
      <c r="L80" s="18"/>
    </row>
    <row r="81" spans="1:12" ht="35.1" customHeight="1">
      <c r="A81" s="13">
        <v>79</v>
      </c>
      <c r="B81" s="26" t="s">
        <v>182</v>
      </c>
      <c r="C81" s="26" t="s">
        <v>159</v>
      </c>
      <c r="D81" s="15">
        <v>2015</v>
      </c>
      <c r="E81" s="26" t="s">
        <v>183</v>
      </c>
      <c r="F81" s="26" t="s">
        <v>184</v>
      </c>
      <c r="G81" s="26">
        <v>1</v>
      </c>
      <c r="H81" s="16">
        <f>800+G81*10</f>
        <v>810</v>
      </c>
      <c r="I81" s="16">
        <f t="shared" si="2"/>
        <v>405</v>
      </c>
      <c r="J81" s="17">
        <f t="shared" si="3"/>
        <v>1862.9999999999998</v>
      </c>
      <c r="K81" s="17" t="s">
        <v>23</v>
      </c>
      <c r="L81" s="18"/>
    </row>
    <row r="82" spans="1:12" ht="35.1" customHeight="1">
      <c r="A82" s="19">
        <v>80</v>
      </c>
      <c r="B82" s="14" t="s">
        <v>185</v>
      </c>
      <c r="C82" s="14" t="s">
        <v>159</v>
      </c>
      <c r="D82" s="15">
        <v>2015</v>
      </c>
      <c r="E82" s="14" t="s">
        <v>186</v>
      </c>
      <c r="F82" s="14" t="s">
        <v>187</v>
      </c>
      <c r="G82" s="14">
        <v>30</v>
      </c>
      <c r="H82" s="16">
        <f>500+G82*10</f>
        <v>800</v>
      </c>
      <c r="I82" s="16">
        <f t="shared" si="2"/>
        <v>400</v>
      </c>
      <c r="J82" s="17">
        <f t="shared" si="3"/>
        <v>1839.9999999999998</v>
      </c>
      <c r="K82" s="17" t="s">
        <v>23</v>
      </c>
      <c r="L82" s="18"/>
    </row>
    <row r="83" spans="1:12" ht="35.1" customHeight="1">
      <c r="A83" s="13">
        <v>81</v>
      </c>
      <c r="B83" s="14" t="s">
        <v>185</v>
      </c>
      <c r="C83" s="14" t="s">
        <v>159</v>
      </c>
      <c r="D83" s="15">
        <v>2015</v>
      </c>
      <c r="E83" s="14" t="s">
        <v>188</v>
      </c>
      <c r="F83" s="14" t="s">
        <v>189</v>
      </c>
      <c r="G83" s="14">
        <v>67.900000000000006</v>
      </c>
      <c r="H83" s="16">
        <f>500+G83*10</f>
        <v>1179</v>
      </c>
      <c r="I83" s="16">
        <f t="shared" si="2"/>
        <v>589.5</v>
      </c>
      <c r="J83" s="17">
        <f t="shared" si="3"/>
        <v>2711.7</v>
      </c>
      <c r="K83" s="17" t="s">
        <v>23</v>
      </c>
      <c r="L83" s="18"/>
    </row>
    <row r="84" spans="1:12" ht="35.1" customHeight="1">
      <c r="A84" s="13">
        <v>82</v>
      </c>
      <c r="B84" s="26" t="s">
        <v>190</v>
      </c>
      <c r="C84" s="26" t="s">
        <v>159</v>
      </c>
      <c r="D84" s="15">
        <v>2015</v>
      </c>
      <c r="E84" s="26" t="s">
        <v>32</v>
      </c>
      <c r="F84" s="26" t="s">
        <v>191</v>
      </c>
      <c r="G84" s="26">
        <v>50</v>
      </c>
      <c r="H84" s="16">
        <f>1000+G84*10</f>
        <v>1500</v>
      </c>
      <c r="I84" s="16">
        <f t="shared" si="2"/>
        <v>750</v>
      </c>
      <c r="J84" s="17">
        <f t="shared" si="3"/>
        <v>3449.9999999999995</v>
      </c>
      <c r="K84" s="17" t="s">
        <v>23</v>
      </c>
      <c r="L84" s="18"/>
    </row>
    <row r="85" spans="1:12" ht="35.1" customHeight="1">
      <c r="A85" s="19">
        <v>83</v>
      </c>
      <c r="B85" s="26" t="s">
        <v>192</v>
      </c>
      <c r="C85" s="26" t="s">
        <v>159</v>
      </c>
      <c r="D85" s="15">
        <v>2015</v>
      </c>
      <c r="E85" s="26" t="s">
        <v>24</v>
      </c>
      <c r="F85" s="26" t="s">
        <v>193</v>
      </c>
      <c r="G85" s="26">
        <v>30</v>
      </c>
      <c r="H85" s="16">
        <f>800+G85*10</f>
        <v>1100</v>
      </c>
      <c r="I85" s="16">
        <f t="shared" si="2"/>
        <v>550</v>
      </c>
      <c r="J85" s="17">
        <f t="shared" si="3"/>
        <v>2530</v>
      </c>
      <c r="K85" s="17" t="s">
        <v>23</v>
      </c>
      <c r="L85" s="18"/>
    </row>
    <row r="86" spans="1:12" ht="35.1" customHeight="1">
      <c r="A86" s="13">
        <v>84</v>
      </c>
      <c r="B86" s="26" t="s">
        <v>194</v>
      </c>
      <c r="C86" s="26" t="s">
        <v>159</v>
      </c>
      <c r="D86" s="15">
        <v>2015</v>
      </c>
      <c r="E86" s="26" t="s">
        <v>24</v>
      </c>
      <c r="F86" s="26" t="s">
        <v>195</v>
      </c>
      <c r="G86" s="26">
        <v>10</v>
      </c>
      <c r="H86" s="16">
        <f>800+G86*10</f>
        <v>900</v>
      </c>
      <c r="I86" s="16">
        <f t="shared" si="2"/>
        <v>450</v>
      </c>
      <c r="J86" s="17">
        <f t="shared" si="3"/>
        <v>2070</v>
      </c>
      <c r="K86" s="17" t="s">
        <v>23</v>
      </c>
      <c r="L86" s="18"/>
    </row>
    <row r="87" spans="1:12" ht="35.1" customHeight="1">
      <c r="A87" s="13">
        <v>85</v>
      </c>
      <c r="B87" s="26" t="s">
        <v>196</v>
      </c>
      <c r="C87" s="26" t="s">
        <v>159</v>
      </c>
      <c r="D87" s="15">
        <v>2015</v>
      </c>
      <c r="E87" s="26" t="s">
        <v>26</v>
      </c>
      <c r="F87" s="26" t="s">
        <v>197</v>
      </c>
      <c r="G87" s="26">
        <v>1</v>
      </c>
      <c r="H87" s="16">
        <f>500+G87*10</f>
        <v>510</v>
      </c>
      <c r="I87" s="16">
        <f t="shared" si="2"/>
        <v>255</v>
      </c>
      <c r="J87" s="17">
        <f t="shared" si="3"/>
        <v>1173</v>
      </c>
      <c r="K87" s="17" t="s">
        <v>23</v>
      </c>
      <c r="L87" s="18"/>
    </row>
    <row r="88" spans="1:12" ht="35.1" customHeight="1">
      <c r="A88" s="19">
        <v>86</v>
      </c>
      <c r="B88" s="26" t="s">
        <v>198</v>
      </c>
      <c r="C88" s="26" t="s">
        <v>159</v>
      </c>
      <c r="D88" s="15">
        <v>2015</v>
      </c>
      <c r="E88" s="26" t="s">
        <v>26</v>
      </c>
      <c r="F88" s="26" t="s">
        <v>199</v>
      </c>
      <c r="G88" s="26">
        <v>1</v>
      </c>
      <c r="H88" s="16">
        <f>500+G88*10</f>
        <v>510</v>
      </c>
      <c r="I88" s="16">
        <f t="shared" si="2"/>
        <v>255</v>
      </c>
      <c r="J88" s="17">
        <f t="shared" si="3"/>
        <v>1173</v>
      </c>
      <c r="K88" s="17" t="s">
        <v>23</v>
      </c>
      <c r="L88" s="18"/>
    </row>
    <row r="89" spans="1:12" ht="35.1" customHeight="1">
      <c r="A89" s="13">
        <v>87</v>
      </c>
      <c r="B89" s="26" t="s">
        <v>200</v>
      </c>
      <c r="C89" s="26" t="s">
        <v>159</v>
      </c>
      <c r="D89" s="15">
        <v>2015</v>
      </c>
      <c r="E89" s="26" t="s">
        <v>26</v>
      </c>
      <c r="F89" s="26" t="s">
        <v>201</v>
      </c>
      <c r="G89" s="26">
        <v>0.5</v>
      </c>
      <c r="H89" s="16">
        <f>500+G89*10</f>
        <v>505</v>
      </c>
      <c r="I89" s="16">
        <f t="shared" si="2"/>
        <v>252.5</v>
      </c>
      <c r="J89" s="17">
        <f t="shared" si="3"/>
        <v>1161.5</v>
      </c>
      <c r="K89" s="17" t="s">
        <v>23</v>
      </c>
      <c r="L89" s="18"/>
    </row>
    <row r="90" spans="1:12" ht="35.1" customHeight="1">
      <c r="A90" s="13">
        <v>88</v>
      </c>
      <c r="B90" s="26" t="s">
        <v>202</v>
      </c>
      <c r="C90" s="14" t="s">
        <v>159</v>
      </c>
      <c r="D90" s="15">
        <v>2015</v>
      </c>
      <c r="E90" s="14" t="s">
        <v>32</v>
      </c>
      <c r="F90" s="26" t="s">
        <v>203</v>
      </c>
      <c r="G90" s="26">
        <v>10</v>
      </c>
      <c r="H90" s="16">
        <f>1000+G90*10</f>
        <v>1100</v>
      </c>
      <c r="I90" s="16">
        <f t="shared" si="2"/>
        <v>550</v>
      </c>
      <c r="J90" s="17">
        <f t="shared" si="3"/>
        <v>2530</v>
      </c>
      <c r="K90" s="17" t="s">
        <v>23</v>
      </c>
      <c r="L90" s="18"/>
    </row>
    <row r="91" spans="1:12" ht="35.1" customHeight="1">
      <c r="A91" s="19">
        <v>89</v>
      </c>
      <c r="B91" s="26" t="s">
        <v>204</v>
      </c>
      <c r="C91" s="14" t="s">
        <v>159</v>
      </c>
      <c r="D91" s="15">
        <v>2015</v>
      </c>
      <c r="E91" s="14" t="s">
        <v>32</v>
      </c>
      <c r="F91" s="26" t="s">
        <v>205</v>
      </c>
      <c r="G91" s="26">
        <v>20</v>
      </c>
      <c r="H91" s="16">
        <f>1000+G91*10</f>
        <v>1200</v>
      </c>
      <c r="I91" s="16">
        <f t="shared" si="2"/>
        <v>600</v>
      </c>
      <c r="J91" s="17">
        <f t="shared" si="3"/>
        <v>2760</v>
      </c>
      <c r="K91" s="17" t="s">
        <v>23</v>
      </c>
      <c r="L91" s="18"/>
    </row>
    <row r="92" spans="1:12" ht="35.1" customHeight="1">
      <c r="A92" s="13">
        <v>90</v>
      </c>
      <c r="B92" s="26" t="s">
        <v>206</v>
      </c>
      <c r="C92" s="14" t="s">
        <v>159</v>
      </c>
      <c r="D92" s="15">
        <v>2015</v>
      </c>
      <c r="E92" s="14" t="s">
        <v>32</v>
      </c>
      <c r="F92" s="26" t="s">
        <v>207</v>
      </c>
      <c r="G92" s="26">
        <v>20</v>
      </c>
      <c r="H92" s="16">
        <f>1000+G92*10</f>
        <v>1200</v>
      </c>
      <c r="I92" s="16">
        <f t="shared" si="2"/>
        <v>600</v>
      </c>
      <c r="J92" s="17">
        <f t="shared" si="3"/>
        <v>2760</v>
      </c>
      <c r="K92" s="17" t="s">
        <v>23</v>
      </c>
      <c r="L92" s="18"/>
    </row>
    <row r="93" spans="1:12" ht="35.1" customHeight="1">
      <c r="A93" s="13">
        <v>91</v>
      </c>
      <c r="B93" s="26" t="s">
        <v>208</v>
      </c>
      <c r="C93" s="14" t="s">
        <v>159</v>
      </c>
      <c r="D93" s="15">
        <v>2015</v>
      </c>
      <c r="E93" s="14" t="s">
        <v>32</v>
      </c>
      <c r="F93" s="26" t="s">
        <v>209</v>
      </c>
      <c r="G93" s="26">
        <v>10</v>
      </c>
      <c r="H93" s="16">
        <f>1000+G93*10</f>
        <v>1100</v>
      </c>
      <c r="I93" s="16">
        <f t="shared" si="2"/>
        <v>550</v>
      </c>
      <c r="J93" s="17">
        <f t="shared" si="3"/>
        <v>2530</v>
      </c>
      <c r="K93" s="17" t="s">
        <v>23</v>
      </c>
      <c r="L93" s="18"/>
    </row>
    <row r="94" spans="1:12" ht="35.1" customHeight="1">
      <c r="A94" s="19">
        <v>92</v>
      </c>
      <c r="B94" s="26" t="s">
        <v>165</v>
      </c>
      <c r="C94" s="26" t="s">
        <v>159</v>
      </c>
      <c r="D94" s="15">
        <v>2015</v>
      </c>
      <c r="E94" s="26" t="s">
        <v>28</v>
      </c>
      <c r="F94" s="26" t="s">
        <v>210</v>
      </c>
      <c r="G94" s="26">
        <v>36</v>
      </c>
      <c r="H94" s="16">
        <f>800+G94*10</f>
        <v>1160</v>
      </c>
      <c r="I94" s="16">
        <f t="shared" si="2"/>
        <v>580</v>
      </c>
      <c r="J94" s="17">
        <f t="shared" si="3"/>
        <v>2668</v>
      </c>
      <c r="K94" s="17" t="s">
        <v>23</v>
      </c>
      <c r="L94" s="18"/>
    </row>
    <row r="95" spans="1:12" ht="35.1" customHeight="1">
      <c r="A95" s="13">
        <v>93</v>
      </c>
      <c r="B95" s="26" t="s">
        <v>167</v>
      </c>
      <c r="C95" s="26" t="s">
        <v>159</v>
      </c>
      <c r="D95" s="15">
        <v>2015</v>
      </c>
      <c r="E95" s="26" t="s">
        <v>28</v>
      </c>
      <c r="F95" s="26" t="s">
        <v>211</v>
      </c>
      <c r="G95" s="26">
        <v>36</v>
      </c>
      <c r="H95" s="16">
        <f>800+G95*10</f>
        <v>1160</v>
      </c>
      <c r="I95" s="16">
        <f t="shared" si="2"/>
        <v>580</v>
      </c>
      <c r="J95" s="17">
        <f t="shared" si="3"/>
        <v>2668</v>
      </c>
      <c r="K95" s="17" t="s">
        <v>23</v>
      </c>
      <c r="L95" s="18"/>
    </row>
    <row r="96" spans="1:12" ht="35.1" customHeight="1">
      <c r="A96" s="13">
        <v>94</v>
      </c>
      <c r="B96" s="26" t="s">
        <v>190</v>
      </c>
      <c r="C96" s="26" t="s">
        <v>159</v>
      </c>
      <c r="D96" s="15">
        <v>2015</v>
      </c>
      <c r="E96" s="26" t="s">
        <v>28</v>
      </c>
      <c r="F96" s="26" t="s">
        <v>212</v>
      </c>
      <c r="G96" s="26">
        <v>8</v>
      </c>
      <c r="H96" s="16">
        <f t="shared" ref="H96:H103" si="4">500+G96*10</f>
        <v>580</v>
      </c>
      <c r="I96" s="16">
        <f t="shared" si="2"/>
        <v>290</v>
      </c>
      <c r="J96" s="17">
        <f t="shared" si="3"/>
        <v>1334</v>
      </c>
      <c r="K96" s="17" t="s">
        <v>23</v>
      </c>
      <c r="L96" s="18"/>
    </row>
    <row r="97" spans="1:12" ht="35.1" customHeight="1">
      <c r="A97" s="19">
        <v>95</v>
      </c>
      <c r="B97" s="26" t="s">
        <v>213</v>
      </c>
      <c r="C97" s="26" t="s">
        <v>159</v>
      </c>
      <c r="D97" s="15">
        <v>2015</v>
      </c>
      <c r="E97" s="26" t="s">
        <v>28</v>
      </c>
      <c r="F97" s="26" t="s">
        <v>214</v>
      </c>
      <c r="G97" s="26">
        <v>8</v>
      </c>
      <c r="H97" s="16">
        <f t="shared" si="4"/>
        <v>580</v>
      </c>
      <c r="I97" s="16">
        <f t="shared" si="2"/>
        <v>290</v>
      </c>
      <c r="J97" s="17">
        <f t="shared" si="3"/>
        <v>1334</v>
      </c>
      <c r="K97" s="17" t="s">
        <v>23</v>
      </c>
      <c r="L97" s="18"/>
    </row>
    <row r="98" spans="1:12" ht="35.1" customHeight="1">
      <c r="A98" s="13">
        <v>96</v>
      </c>
      <c r="B98" s="26" t="s">
        <v>175</v>
      </c>
      <c r="C98" s="26" t="s">
        <v>159</v>
      </c>
      <c r="D98" s="15">
        <v>2015</v>
      </c>
      <c r="E98" s="26" t="s">
        <v>28</v>
      </c>
      <c r="F98" s="26" t="s">
        <v>215</v>
      </c>
      <c r="G98" s="26">
        <v>8</v>
      </c>
      <c r="H98" s="16">
        <f t="shared" si="4"/>
        <v>580</v>
      </c>
      <c r="I98" s="16">
        <f t="shared" si="2"/>
        <v>290</v>
      </c>
      <c r="J98" s="17">
        <f t="shared" si="3"/>
        <v>1334</v>
      </c>
      <c r="K98" s="17" t="s">
        <v>23</v>
      </c>
      <c r="L98" s="18"/>
    </row>
    <row r="99" spans="1:12" s="4" customFormat="1" ht="35.1" customHeight="1">
      <c r="A99" s="13">
        <v>97</v>
      </c>
      <c r="B99" s="26" t="s">
        <v>216</v>
      </c>
      <c r="C99" s="26" t="s">
        <v>159</v>
      </c>
      <c r="D99" s="15">
        <v>2015</v>
      </c>
      <c r="E99" s="26" t="s">
        <v>28</v>
      </c>
      <c r="F99" s="26" t="s">
        <v>217</v>
      </c>
      <c r="G99" s="26">
        <v>0</v>
      </c>
      <c r="H99" s="27">
        <f t="shared" si="4"/>
        <v>500</v>
      </c>
      <c r="I99" s="27">
        <f t="shared" si="2"/>
        <v>250</v>
      </c>
      <c r="J99" s="27">
        <f t="shared" si="3"/>
        <v>1150</v>
      </c>
      <c r="K99" s="27" t="s">
        <v>23</v>
      </c>
      <c r="L99" s="3"/>
    </row>
    <row r="100" spans="1:12" ht="35.1" customHeight="1">
      <c r="A100" s="19">
        <v>98</v>
      </c>
      <c r="B100" s="26" t="s">
        <v>218</v>
      </c>
      <c r="C100" s="14" t="s">
        <v>159</v>
      </c>
      <c r="D100" s="15">
        <v>2015</v>
      </c>
      <c r="E100" s="14" t="s">
        <v>61</v>
      </c>
      <c r="F100" s="26" t="s">
        <v>219</v>
      </c>
      <c r="G100" s="26">
        <v>0.5</v>
      </c>
      <c r="H100" s="16">
        <f t="shared" si="4"/>
        <v>505</v>
      </c>
      <c r="I100" s="16">
        <f t="shared" si="2"/>
        <v>252.5</v>
      </c>
      <c r="J100" s="17">
        <f t="shared" si="3"/>
        <v>1161.5</v>
      </c>
      <c r="K100" s="17" t="s">
        <v>23</v>
      </c>
      <c r="L100" s="18"/>
    </row>
    <row r="101" spans="1:12" ht="35.1" customHeight="1">
      <c r="A101" s="13">
        <v>99</v>
      </c>
      <c r="B101" s="26" t="s">
        <v>220</v>
      </c>
      <c r="C101" s="14" t="s">
        <v>159</v>
      </c>
      <c r="D101" s="15">
        <v>2015</v>
      </c>
      <c r="E101" s="14" t="s">
        <v>61</v>
      </c>
      <c r="F101" s="26" t="s">
        <v>221</v>
      </c>
      <c r="G101" s="26">
        <v>0.5</v>
      </c>
      <c r="H101" s="16">
        <f t="shared" si="4"/>
        <v>505</v>
      </c>
      <c r="I101" s="16">
        <f t="shared" si="2"/>
        <v>252.5</v>
      </c>
      <c r="J101" s="17">
        <f t="shared" si="3"/>
        <v>1161.5</v>
      </c>
      <c r="K101" s="17" t="s">
        <v>23</v>
      </c>
      <c r="L101" s="18"/>
    </row>
    <row r="102" spans="1:12" ht="35.1" customHeight="1">
      <c r="A102" s="13">
        <v>100</v>
      </c>
      <c r="B102" s="26" t="s">
        <v>180</v>
      </c>
      <c r="C102" s="14" t="s">
        <v>159</v>
      </c>
      <c r="D102" s="15">
        <v>2015</v>
      </c>
      <c r="E102" s="14" t="s">
        <v>61</v>
      </c>
      <c r="F102" s="26" t="s">
        <v>222</v>
      </c>
      <c r="G102" s="26">
        <v>0.5</v>
      </c>
      <c r="H102" s="16">
        <f t="shared" si="4"/>
        <v>505</v>
      </c>
      <c r="I102" s="16">
        <f t="shared" si="2"/>
        <v>252.5</v>
      </c>
      <c r="J102" s="17">
        <f t="shared" si="3"/>
        <v>1161.5</v>
      </c>
      <c r="K102" s="17" t="s">
        <v>23</v>
      </c>
      <c r="L102" s="18"/>
    </row>
    <row r="103" spans="1:12" ht="35.1" customHeight="1">
      <c r="A103" s="19">
        <v>101</v>
      </c>
      <c r="B103" s="26" t="s">
        <v>223</v>
      </c>
      <c r="C103" s="14" t="s">
        <v>159</v>
      </c>
      <c r="D103" s="15">
        <v>2015</v>
      </c>
      <c r="E103" s="14" t="s">
        <v>61</v>
      </c>
      <c r="F103" s="26" t="s">
        <v>224</v>
      </c>
      <c r="G103" s="26">
        <v>0.5</v>
      </c>
      <c r="H103" s="16">
        <f t="shared" si="4"/>
        <v>505</v>
      </c>
      <c r="I103" s="16">
        <f t="shared" si="2"/>
        <v>252.5</v>
      </c>
      <c r="J103" s="17">
        <f t="shared" si="3"/>
        <v>1161.5</v>
      </c>
      <c r="K103" s="17" t="s">
        <v>23</v>
      </c>
      <c r="L103" s="18"/>
    </row>
    <row r="104" spans="1:12" ht="35.1" customHeight="1">
      <c r="A104" s="13">
        <v>102</v>
      </c>
      <c r="B104" s="1" t="s">
        <v>194</v>
      </c>
      <c r="C104" s="1" t="s">
        <v>159</v>
      </c>
      <c r="D104" s="15">
        <v>2015</v>
      </c>
      <c r="E104" s="1" t="s">
        <v>32</v>
      </c>
      <c r="F104" s="1" t="s">
        <v>225</v>
      </c>
      <c r="G104" s="1" t="s">
        <v>73</v>
      </c>
      <c r="H104" s="16">
        <f t="shared" ref="H104:H112" si="5">1000+G104*10</f>
        <v>1100</v>
      </c>
      <c r="I104" s="16">
        <f t="shared" si="2"/>
        <v>550</v>
      </c>
      <c r="J104" s="17">
        <f t="shared" si="3"/>
        <v>2530</v>
      </c>
      <c r="K104" s="17" t="s">
        <v>23</v>
      </c>
      <c r="L104" s="18"/>
    </row>
    <row r="105" spans="1:12" ht="35.1" customHeight="1">
      <c r="A105" s="13">
        <v>103</v>
      </c>
      <c r="B105" s="1" t="s">
        <v>173</v>
      </c>
      <c r="C105" s="1" t="s">
        <v>159</v>
      </c>
      <c r="D105" s="15">
        <v>2015</v>
      </c>
      <c r="E105" s="1" t="s">
        <v>32</v>
      </c>
      <c r="F105" s="1" t="s">
        <v>226</v>
      </c>
      <c r="G105" s="1" t="s">
        <v>73</v>
      </c>
      <c r="H105" s="16">
        <f t="shared" si="5"/>
        <v>1100</v>
      </c>
      <c r="I105" s="16">
        <f t="shared" si="2"/>
        <v>550</v>
      </c>
      <c r="J105" s="17">
        <f t="shared" si="3"/>
        <v>2530</v>
      </c>
      <c r="K105" s="17" t="s">
        <v>23</v>
      </c>
      <c r="L105" s="18"/>
    </row>
    <row r="106" spans="1:12" ht="35.1" customHeight="1">
      <c r="A106" s="19">
        <v>104</v>
      </c>
      <c r="B106" s="1" t="s">
        <v>167</v>
      </c>
      <c r="C106" s="1" t="s">
        <v>159</v>
      </c>
      <c r="D106" s="15">
        <v>2015</v>
      </c>
      <c r="E106" s="1" t="s">
        <v>32</v>
      </c>
      <c r="F106" s="1" t="s">
        <v>227</v>
      </c>
      <c r="G106" s="1" t="s">
        <v>77</v>
      </c>
      <c r="H106" s="16">
        <f t="shared" si="5"/>
        <v>1300</v>
      </c>
      <c r="I106" s="16">
        <f t="shared" si="2"/>
        <v>650</v>
      </c>
      <c r="J106" s="17">
        <f t="shared" si="3"/>
        <v>2989.9999999999995</v>
      </c>
      <c r="K106" s="17" t="s">
        <v>23</v>
      </c>
      <c r="L106" s="18"/>
    </row>
    <row r="107" spans="1:12" ht="35.1" customHeight="1">
      <c r="A107" s="13">
        <v>105</v>
      </c>
      <c r="B107" s="1" t="s">
        <v>190</v>
      </c>
      <c r="C107" s="1" t="s">
        <v>159</v>
      </c>
      <c r="D107" s="15">
        <v>2015</v>
      </c>
      <c r="E107" s="1" t="s">
        <v>32</v>
      </c>
      <c r="F107" s="1" t="s">
        <v>228</v>
      </c>
      <c r="G107" s="1" t="s">
        <v>77</v>
      </c>
      <c r="H107" s="16">
        <f t="shared" si="5"/>
        <v>1300</v>
      </c>
      <c r="I107" s="16">
        <f t="shared" si="2"/>
        <v>650</v>
      </c>
      <c r="J107" s="17">
        <f t="shared" si="3"/>
        <v>2989.9999999999995</v>
      </c>
      <c r="K107" s="17" t="s">
        <v>23</v>
      </c>
      <c r="L107" s="18"/>
    </row>
    <row r="108" spans="1:12" ht="35.1" customHeight="1">
      <c r="A108" s="13">
        <v>106</v>
      </c>
      <c r="B108" s="1" t="s">
        <v>229</v>
      </c>
      <c r="C108" s="1" t="s">
        <v>159</v>
      </c>
      <c r="D108" s="15">
        <v>2015</v>
      </c>
      <c r="E108" s="1" t="s">
        <v>32</v>
      </c>
      <c r="F108" s="1" t="s">
        <v>230</v>
      </c>
      <c r="G108" s="1" t="s">
        <v>77</v>
      </c>
      <c r="H108" s="16">
        <f t="shared" si="5"/>
        <v>1300</v>
      </c>
      <c r="I108" s="16">
        <f t="shared" si="2"/>
        <v>650</v>
      </c>
      <c r="J108" s="17">
        <f t="shared" si="3"/>
        <v>2989.9999999999995</v>
      </c>
      <c r="K108" s="17" t="s">
        <v>23</v>
      </c>
      <c r="L108" s="18"/>
    </row>
    <row r="109" spans="1:12" ht="35.1" customHeight="1">
      <c r="A109" s="19">
        <v>107</v>
      </c>
      <c r="B109" s="1" t="s">
        <v>231</v>
      </c>
      <c r="C109" s="1" t="s">
        <v>159</v>
      </c>
      <c r="D109" s="15">
        <v>2015</v>
      </c>
      <c r="E109" s="1" t="s">
        <v>32</v>
      </c>
      <c r="F109" s="1" t="s">
        <v>232</v>
      </c>
      <c r="G109" s="1" t="s">
        <v>77</v>
      </c>
      <c r="H109" s="16">
        <f t="shared" si="5"/>
        <v>1300</v>
      </c>
      <c r="I109" s="16">
        <f t="shared" si="2"/>
        <v>650</v>
      </c>
      <c r="J109" s="17">
        <f t="shared" si="3"/>
        <v>2989.9999999999995</v>
      </c>
      <c r="K109" s="17" t="s">
        <v>23</v>
      </c>
      <c r="L109" s="18"/>
    </row>
    <row r="110" spans="1:12" ht="35.1" customHeight="1">
      <c r="A110" s="13">
        <v>108</v>
      </c>
      <c r="B110" s="1" t="s">
        <v>233</v>
      </c>
      <c r="C110" s="1" t="s">
        <v>234</v>
      </c>
      <c r="D110" s="15">
        <v>2015</v>
      </c>
      <c r="E110" s="1" t="s">
        <v>32</v>
      </c>
      <c r="F110" s="1" t="s">
        <v>235</v>
      </c>
      <c r="G110" s="1" t="s">
        <v>73</v>
      </c>
      <c r="H110" s="16">
        <f t="shared" si="5"/>
        <v>1100</v>
      </c>
      <c r="I110" s="16">
        <f t="shared" si="2"/>
        <v>550</v>
      </c>
      <c r="J110" s="17">
        <f t="shared" si="3"/>
        <v>2530</v>
      </c>
      <c r="K110" s="17" t="s">
        <v>23</v>
      </c>
      <c r="L110" s="18"/>
    </row>
    <row r="111" spans="1:12" ht="35.1" customHeight="1">
      <c r="A111" s="13">
        <v>109</v>
      </c>
      <c r="B111" s="1" t="s">
        <v>236</v>
      </c>
      <c r="C111" s="1" t="s">
        <v>234</v>
      </c>
      <c r="D111" s="15">
        <v>2015</v>
      </c>
      <c r="E111" s="1" t="s">
        <v>32</v>
      </c>
      <c r="F111" s="1" t="s">
        <v>237</v>
      </c>
      <c r="G111" s="1" t="s">
        <v>77</v>
      </c>
      <c r="H111" s="16">
        <f t="shared" si="5"/>
        <v>1300</v>
      </c>
      <c r="I111" s="16">
        <f t="shared" si="2"/>
        <v>650</v>
      </c>
      <c r="J111" s="17">
        <f t="shared" si="3"/>
        <v>2989.9999999999995</v>
      </c>
      <c r="K111" s="17" t="s">
        <v>23</v>
      </c>
      <c r="L111" s="18"/>
    </row>
    <row r="112" spans="1:12" ht="35.1" customHeight="1">
      <c r="A112" s="19">
        <v>110</v>
      </c>
      <c r="B112" s="1" t="s">
        <v>238</v>
      </c>
      <c r="C112" s="1" t="s">
        <v>234</v>
      </c>
      <c r="D112" s="15">
        <v>2015</v>
      </c>
      <c r="E112" s="1" t="s">
        <v>32</v>
      </c>
      <c r="F112" s="1" t="s">
        <v>239</v>
      </c>
      <c r="G112" s="1" t="s">
        <v>73</v>
      </c>
      <c r="H112" s="16">
        <f t="shared" si="5"/>
        <v>1100</v>
      </c>
      <c r="I112" s="16">
        <f t="shared" si="2"/>
        <v>550</v>
      </c>
      <c r="J112" s="17">
        <f t="shared" si="3"/>
        <v>2530</v>
      </c>
      <c r="K112" s="17" t="s">
        <v>23</v>
      </c>
      <c r="L112" s="18"/>
    </row>
    <row r="113" spans="1:12" ht="35.1" customHeight="1">
      <c r="A113" s="13">
        <v>111</v>
      </c>
      <c r="B113" s="1" t="s">
        <v>240</v>
      </c>
      <c r="C113" s="1" t="s">
        <v>241</v>
      </c>
      <c r="D113" s="15">
        <v>2015</v>
      </c>
      <c r="E113" s="1" t="s">
        <v>28</v>
      </c>
      <c r="F113" s="1" t="s">
        <v>242</v>
      </c>
      <c r="G113" s="1">
        <v>0</v>
      </c>
      <c r="H113" s="16">
        <f>500+G113*10</f>
        <v>500</v>
      </c>
      <c r="I113" s="16">
        <f t="shared" si="2"/>
        <v>250</v>
      </c>
      <c r="J113" s="17">
        <f t="shared" si="3"/>
        <v>1150</v>
      </c>
      <c r="K113" s="17" t="s">
        <v>23</v>
      </c>
      <c r="L113" s="18"/>
    </row>
    <row r="114" spans="1:12" s="4" customFormat="1" ht="35.1" customHeight="1">
      <c r="A114" s="13">
        <v>112</v>
      </c>
      <c r="B114" s="26" t="s">
        <v>243</v>
      </c>
      <c r="C114" s="26" t="s">
        <v>244</v>
      </c>
      <c r="D114" s="15">
        <v>2015</v>
      </c>
      <c r="E114" s="26" t="s">
        <v>28</v>
      </c>
      <c r="F114" s="26" t="s">
        <v>245</v>
      </c>
      <c r="G114" s="26">
        <v>0</v>
      </c>
      <c r="H114" s="27">
        <f>500+G114*10</f>
        <v>500</v>
      </c>
      <c r="I114" s="27">
        <f t="shared" si="2"/>
        <v>250</v>
      </c>
      <c r="J114" s="27">
        <f t="shared" si="3"/>
        <v>1150</v>
      </c>
      <c r="K114" s="27" t="s">
        <v>23</v>
      </c>
      <c r="L114" s="3"/>
    </row>
    <row r="115" spans="1:12" s="5" customFormat="1" ht="35.1" customHeight="1">
      <c r="A115" s="19">
        <v>113</v>
      </c>
      <c r="B115" s="1" t="s">
        <v>246</v>
      </c>
      <c r="C115" s="1" t="s">
        <v>244</v>
      </c>
      <c r="D115" s="15">
        <v>2015</v>
      </c>
      <c r="E115" s="1" t="s">
        <v>135</v>
      </c>
      <c r="F115" s="1" t="s">
        <v>247</v>
      </c>
      <c r="G115" s="1">
        <v>3</v>
      </c>
      <c r="H115" s="27">
        <f>1000+G115*10</f>
        <v>1030</v>
      </c>
      <c r="I115" s="27">
        <f t="shared" si="2"/>
        <v>515</v>
      </c>
      <c r="J115" s="17">
        <f t="shared" si="3"/>
        <v>2369</v>
      </c>
      <c r="K115" s="17" t="s">
        <v>23</v>
      </c>
      <c r="L115" s="18"/>
    </row>
    <row r="116" spans="1:12" ht="35.1" customHeight="1">
      <c r="A116" s="13">
        <v>114</v>
      </c>
      <c r="B116" s="26" t="s">
        <v>248</v>
      </c>
      <c r="C116" s="14" t="s">
        <v>249</v>
      </c>
      <c r="D116" s="15">
        <v>2015</v>
      </c>
      <c r="E116" s="14" t="s">
        <v>61</v>
      </c>
      <c r="F116" s="26" t="s">
        <v>250</v>
      </c>
      <c r="G116" s="26">
        <v>0</v>
      </c>
      <c r="H116" s="16">
        <f>500+G116*10</f>
        <v>500</v>
      </c>
      <c r="I116" s="16">
        <f t="shared" si="2"/>
        <v>250</v>
      </c>
      <c r="J116" s="17">
        <f t="shared" si="3"/>
        <v>1150</v>
      </c>
      <c r="K116" s="17" t="s">
        <v>23</v>
      </c>
      <c r="L116" s="18"/>
    </row>
    <row r="117" spans="1:12" ht="35.1" customHeight="1">
      <c r="A117" s="13">
        <v>115</v>
      </c>
      <c r="B117" s="26" t="s">
        <v>251</v>
      </c>
      <c r="C117" s="26" t="s">
        <v>252</v>
      </c>
      <c r="D117" s="15">
        <v>2015</v>
      </c>
      <c r="E117" s="26" t="s">
        <v>253</v>
      </c>
      <c r="F117" s="26" t="s">
        <v>254</v>
      </c>
      <c r="G117" s="26">
        <v>0.5</v>
      </c>
      <c r="H117" s="16">
        <f>500+G117*10</f>
        <v>505</v>
      </c>
      <c r="I117" s="16">
        <f t="shared" si="2"/>
        <v>252.5</v>
      </c>
      <c r="J117" s="17">
        <f t="shared" si="3"/>
        <v>1161.5</v>
      </c>
      <c r="K117" s="17" t="s">
        <v>23</v>
      </c>
      <c r="L117" s="18"/>
    </row>
    <row r="118" spans="1:12" ht="35.1" customHeight="1">
      <c r="A118" s="19">
        <v>116</v>
      </c>
      <c r="B118" s="26" t="s">
        <v>255</v>
      </c>
      <c r="C118" s="26" t="s">
        <v>252</v>
      </c>
      <c r="D118" s="15">
        <v>2015</v>
      </c>
      <c r="E118" s="26" t="s">
        <v>253</v>
      </c>
      <c r="F118" s="26" t="s">
        <v>256</v>
      </c>
      <c r="G118" s="26">
        <v>0.5</v>
      </c>
      <c r="H118" s="16">
        <f>500+G118*10</f>
        <v>505</v>
      </c>
      <c r="I118" s="16">
        <f t="shared" si="2"/>
        <v>252.5</v>
      </c>
      <c r="J118" s="17">
        <f t="shared" si="3"/>
        <v>1161.5</v>
      </c>
      <c r="K118" s="17" t="s">
        <v>23</v>
      </c>
      <c r="L118" s="18"/>
    </row>
    <row r="119" spans="1:12" ht="35.1" customHeight="1">
      <c r="A119" s="13">
        <v>117</v>
      </c>
      <c r="B119" s="26" t="s">
        <v>257</v>
      </c>
      <c r="C119" s="26" t="s">
        <v>252</v>
      </c>
      <c r="D119" s="15">
        <v>2015</v>
      </c>
      <c r="E119" s="26" t="s">
        <v>253</v>
      </c>
      <c r="F119" s="26" t="s">
        <v>258</v>
      </c>
      <c r="G119" s="26">
        <v>0.5</v>
      </c>
      <c r="H119" s="16">
        <f>500+G119*10</f>
        <v>505</v>
      </c>
      <c r="I119" s="16">
        <f t="shared" si="2"/>
        <v>252.5</v>
      </c>
      <c r="J119" s="17">
        <f t="shared" si="3"/>
        <v>1161.5</v>
      </c>
      <c r="K119" s="17" t="s">
        <v>23</v>
      </c>
      <c r="L119" s="18"/>
    </row>
    <row r="120" spans="1:12" ht="35.1" customHeight="1">
      <c r="A120" s="13">
        <v>118</v>
      </c>
      <c r="B120" s="26" t="s">
        <v>259</v>
      </c>
      <c r="C120" s="26" t="s">
        <v>252</v>
      </c>
      <c r="D120" s="15">
        <v>2015</v>
      </c>
      <c r="E120" s="26" t="s">
        <v>253</v>
      </c>
      <c r="F120" s="26" t="s">
        <v>260</v>
      </c>
      <c r="G120" s="26">
        <v>2</v>
      </c>
      <c r="H120" s="16">
        <f>500+G120*10</f>
        <v>520</v>
      </c>
      <c r="I120" s="16">
        <f t="shared" si="2"/>
        <v>260</v>
      </c>
      <c r="J120" s="17">
        <f t="shared" si="3"/>
        <v>1196</v>
      </c>
      <c r="K120" s="17" t="s">
        <v>23</v>
      </c>
      <c r="L120" s="18"/>
    </row>
    <row r="121" spans="1:12" ht="35.1" customHeight="1">
      <c r="A121" s="19">
        <v>119</v>
      </c>
      <c r="B121" s="14" t="s">
        <v>261</v>
      </c>
      <c r="C121" s="2" t="s">
        <v>262</v>
      </c>
      <c r="D121" s="15">
        <v>2015</v>
      </c>
      <c r="E121" s="14" t="s">
        <v>15</v>
      </c>
      <c r="F121" s="14" t="s">
        <v>263</v>
      </c>
      <c r="G121" s="14">
        <v>21.6</v>
      </c>
      <c r="H121" s="16">
        <f>2500+G121*10</f>
        <v>2716</v>
      </c>
      <c r="I121" s="16">
        <f t="shared" si="2"/>
        <v>1358</v>
      </c>
      <c r="J121" s="17">
        <f t="shared" si="3"/>
        <v>6246.7999999999993</v>
      </c>
      <c r="K121" s="18" t="s">
        <v>17</v>
      </c>
      <c r="L121" s="18"/>
    </row>
    <row r="122" spans="1:12" ht="35.1" customHeight="1">
      <c r="A122" s="13">
        <v>120</v>
      </c>
      <c r="B122" s="26" t="s">
        <v>264</v>
      </c>
      <c r="C122" s="2" t="s">
        <v>262</v>
      </c>
      <c r="D122" s="15">
        <v>2015</v>
      </c>
      <c r="E122" s="26" t="s">
        <v>26</v>
      </c>
      <c r="F122" s="26" t="s">
        <v>265</v>
      </c>
      <c r="G122" s="26">
        <v>0</v>
      </c>
      <c r="H122" s="16">
        <f>500+G122*10</f>
        <v>500</v>
      </c>
      <c r="I122" s="16">
        <f t="shared" si="2"/>
        <v>250</v>
      </c>
      <c r="J122" s="17">
        <f t="shared" si="3"/>
        <v>1150</v>
      </c>
      <c r="K122" s="17" t="s">
        <v>23</v>
      </c>
      <c r="L122" s="18"/>
    </row>
    <row r="123" spans="1:12" ht="35.1" customHeight="1">
      <c r="A123" s="13">
        <v>121</v>
      </c>
      <c r="B123" s="26" t="s">
        <v>266</v>
      </c>
      <c r="C123" s="2" t="s">
        <v>262</v>
      </c>
      <c r="D123" s="15">
        <v>2015</v>
      </c>
      <c r="E123" s="14" t="s">
        <v>32</v>
      </c>
      <c r="F123" s="26" t="s">
        <v>267</v>
      </c>
      <c r="G123" s="26">
        <v>20</v>
      </c>
      <c r="H123" s="16">
        <f>1000+G123*10</f>
        <v>1200</v>
      </c>
      <c r="I123" s="16">
        <f t="shared" si="2"/>
        <v>600</v>
      </c>
      <c r="J123" s="17">
        <f t="shared" si="3"/>
        <v>2760</v>
      </c>
      <c r="K123" s="17" t="s">
        <v>23</v>
      </c>
      <c r="L123" s="18"/>
    </row>
    <row r="124" spans="1:12" ht="35.1" customHeight="1">
      <c r="A124" s="19">
        <v>122</v>
      </c>
      <c r="B124" s="26" t="s">
        <v>268</v>
      </c>
      <c r="C124" s="2" t="s">
        <v>262</v>
      </c>
      <c r="D124" s="15">
        <v>2015</v>
      </c>
      <c r="E124" s="26" t="s">
        <v>28</v>
      </c>
      <c r="F124" s="26" t="s">
        <v>269</v>
      </c>
      <c r="G124" s="26">
        <v>5</v>
      </c>
      <c r="H124" s="16">
        <f>500+G124*10</f>
        <v>550</v>
      </c>
      <c r="I124" s="16">
        <f t="shared" si="2"/>
        <v>275</v>
      </c>
      <c r="J124" s="17">
        <f t="shared" si="3"/>
        <v>1265</v>
      </c>
      <c r="K124" s="17" t="s">
        <v>23</v>
      </c>
      <c r="L124" s="18"/>
    </row>
    <row r="125" spans="1:12" ht="35.1" customHeight="1">
      <c r="A125" s="13">
        <v>123</v>
      </c>
      <c r="B125" s="26" t="s">
        <v>270</v>
      </c>
      <c r="C125" s="2" t="s">
        <v>262</v>
      </c>
      <c r="D125" s="15">
        <v>2015</v>
      </c>
      <c r="E125" s="26" t="s">
        <v>32</v>
      </c>
      <c r="F125" s="26" t="s">
        <v>271</v>
      </c>
      <c r="G125" s="26">
        <v>50</v>
      </c>
      <c r="H125" s="16">
        <f>1000+G125*10</f>
        <v>1500</v>
      </c>
      <c r="I125" s="16">
        <f t="shared" si="2"/>
        <v>750</v>
      </c>
      <c r="J125" s="17">
        <f t="shared" si="3"/>
        <v>3449.9999999999995</v>
      </c>
      <c r="K125" s="17" t="s">
        <v>23</v>
      </c>
      <c r="L125" s="18" t="s">
        <v>272</v>
      </c>
    </row>
    <row r="126" spans="1:12" ht="35.1" customHeight="1">
      <c r="A126" s="13">
        <v>124</v>
      </c>
      <c r="B126" s="26" t="s">
        <v>273</v>
      </c>
      <c r="C126" s="2" t="s">
        <v>262</v>
      </c>
      <c r="D126" s="15">
        <v>2015</v>
      </c>
      <c r="E126" s="14" t="s">
        <v>61</v>
      </c>
      <c r="F126" s="26" t="s">
        <v>274</v>
      </c>
      <c r="G126" s="26">
        <v>0</v>
      </c>
      <c r="H126" s="16">
        <f>500+G126*10</f>
        <v>500</v>
      </c>
      <c r="I126" s="16">
        <f t="shared" si="2"/>
        <v>250</v>
      </c>
      <c r="J126" s="17">
        <f t="shared" si="3"/>
        <v>1150</v>
      </c>
      <c r="K126" s="17" t="s">
        <v>23</v>
      </c>
      <c r="L126" s="18"/>
    </row>
    <row r="127" spans="1:12" ht="35.1" customHeight="1">
      <c r="A127" s="19">
        <v>125</v>
      </c>
      <c r="B127" s="14" t="s">
        <v>275</v>
      </c>
      <c r="C127" s="13" t="s">
        <v>276</v>
      </c>
      <c r="D127" s="15">
        <v>2015</v>
      </c>
      <c r="E127" s="14" t="s">
        <v>15</v>
      </c>
      <c r="F127" s="14" t="s">
        <v>277</v>
      </c>
      <c r="G127" s="14">
        <v>22.8</v>
      </c>
      <c r="H127" s="16">
        <f>2500+G127*10</f>
        <v>2728</v>
      </c>
      <c r="I127" s="16">
        <f t="shared" si="2"/>
        <v>1364</v>
      </c>
      <c r="J127" s="17">
        <f t="shared" si="3"/>
        <v>6274.4</v>
      </c>
      <c r="K127" s="18" t="s">
        <v>17</v>
      </c>
      <c r="L127" s="18"/>
    </row>
    <row r="128" spans="1:12" ht="35.1" customHeight="1">
      <c r="A128" s="13">
        <v>126</v>
      </c>
      <c r="B128" s="14" t="s">
        <v>278</v>
      </c>
      <c r="C128" s="13" t="s">
        <v>276</v>
      </c>
      <c r="D128" s="15">
        <v>2015</v>
      </c>
      <c r="E128" s="14" t="s">
        <v>15</v>
      </c>
      <c r="F128" s="14" t="s">
        <v>279</v>
      </c>
      <c r="G128" s="14">
        <v>21.48</v>
      </c>
      <c r="H128" s="16">
        <f>2500+G128*10</f>
        <v>2714.8</v>
      </c>
      <c r="I128" s="16">
        <f t="shared" si="2"/>
        <v>1357.4</v>
      </c>
      <c r="J128" s="17">
        <f t="shared" si="3"/>
        <v>6244.04</v>
      </c>
      <c r="K128" s="18" t="s">
        <v>17</v>
      </c>
      <c r="L128" s="18"/>
    </row>
    <row r="129" spans="1:12" ht="35.1" customHeight="1">
      <c r="A129" s="13">
        <v>127</v>
      </c>
      <c r="B129" s="14" t="s">
        <v>280</v>
      </c>
      <c r="C129" s="13" t="s">
        <v>276</v>
      </c>
      <c r="D129" s="15">
        <v>2015</v>
      </c>
      <c r="E129" s="25" t="s">
        <v>21</v>
      </c>
      <c r="F129" s="14" t="s">
        <v>281</v>
      </c>
      <c r="G129" s="14">
        <v>10</v>
      </c>
      <c r="H129" s="16">
        <f>1000+G129*10</f>
        <v>1100</v>
      </c>
      <c r="I129" s="16">
        <f t="shared" si="2"/>
        <v>550</v>
      </c>
      <c r="J129" s="17">
        <f t="shared" si="3"/>
        <v>2530</v>
      </c>
      <c r="K129" s="17" t="s">
        <v>23</v>
      </c>
      <c r="L129" s="18"/>
    </row>
    <row r="130" spans="1:12" ht="35.1" customHeight="1">
      <c r="A130" s="19">
        <v>128</v>
      </c>
      <c r="B130" s="14" t="s">
        <v>282</v>
      </c>
      <c r="C130" s="13" t="s">
        <v>276</v>
      </c>
      <c r="D130" s="15">
        <v>2015</v>
      </c>
      <c r="E130" s="25" t="s">
        <v>21</v>
      </c>
      <c r="F130" s="14" t="s">
        <v>283</v>
      </c>
      <c r="G130" s="14">
        <v>10</v>
      </c>
      <c r="H130" s="16">
        <f>1000+G130*10</f>
        <v>1100</v>
      </c>
      <c r="I130" s="16">
        <f t="shared" si="2"/>
        <v>550</v>
      </c>
      <c r="J130" s="17">
        <f t="shared" si="3"/>
        <v>2530</v>
      </c>
      <c r="K130" s="17" t="s">
        <v>23</v>
      </c>
      <c r="L130" s="18"/>
    </row>
    <row r="131" spans="1:12" ht="35.1" customHeight="1">
      <c r="A131" s="13">
        <v>129</v>
      </c>
      <c r="B131" s="26" t="s">
        <v>284</v>
      </c>
      <c r="C131" s="13" t="s">
        <v>276</v>
      </c>
      <c r="D131" s="15">
        <v>2015</v>
      </c>
      <c r="E131" s="14" t="s">
        <v>61</v>
      </c>
      <c r="F131" s="26" t="s">
        <v>285</v>
      </c>
      <c r="G131" s="26">
        <v>0.5</v>
      </c>
      <c r="H131" s="16">
        <f>500+G131*10</f>
        <v>505</v>
      </c>
      <c r="I131" s="16">
        <f t="shared" ref="I131:I194" si="6">H131/2</f>
        <v>252.5</v>
      </c>
      <c r="J131" s="17">
        <f t="shared" ref="J131:J194" si="7">I131*4.6</f>
        <v>1161.5</v>
      </c>
      <c r="K131" s="17" t="s">
        <v>23</v>
      </c>
      <c r="L131" s="18"/>
    </row>
    <row r="132" spans="1:12" ht="35.1" customHeight="1">
      <c r="A132" s="13">
        <v>130</v>
      </c>
      <c r="B132" s="1" t="s">
        <v>286</v>
      </c>
      <c r="C132" s="13" t="s">
        <v>276</v>
      </c>
      <c r="D132" s="15">
        <v>2015</v>
      </c>
      <c r="E132" s="1" t="s">
        <v>32</v>
      </c>
      <c r="F132" s="1" t="s">
        <v>287</v>
      </c>
      <c r="G132" s="1" t="s">
        <v>77</v>
      </c>
      <c r="H132" s="16">
        <f>1000+G132*10</f>
        <v>1300</v>
      </c>
      <c r="I132" s="16">
        <f t="shared" si="6"/>
        <v>650</v>
      </c>
      <c r="J132" s="17">
        <f t="shared" si="7"/>
        <v>2989.9999999999995</v>
      </c>
      <c r="K132" s="17" t="s">
        <v>23</v>
      </c>
      <c r="L132" s="18"/>
    </row>
    <row r="133" spans="1:12" ht="35.1" customHeight="1">
      <c r="A133" s="19">
        <v>131</v>
      </c>
      <c r="B133" s="1" t="s">
        <v>275</v>
      </c>
      <c r="C133" s="13" t="s">
        <v>276</v>
      </c>
      <c r="D133" s="15">
        <v>2015</v>
      </c>
      <c r="E133" s="1" t="s">
        <v>32</v>
      </c>
      <c r="F133" s="1" t="s">
        <v>288</v>
      </c>
      <c r="G133" s="1" t="s">
        <v>77</v>
      </c>
      <c r="H133" s="16">
        <f>1000+G133*10</f>
        <v>1300</v>
      </c>
      <c r="I133" s="16">
        <f t="shared" si="6"/>
        <v>650</v>
      </c>
      <c r="J133" s="17">
        <f t="shared" si="7"/>
        <v>2989.9999999999995</v>
      </c>
      <c r="K133" s="17" t="s">
        <v>23</v>
      </c>
      <c r="L133" s="18"/>
    </row>
    <row r="134" spans="1:12" ht="35.1" customHeight="1">
      <c r="A134" s="13">
        <v>132</v>
      </c>
      <c r="B134" s="1" t="s">
        <v>289</v>
      </c>
      <c r="C134" s="13" t="s">
        <v>276</v>
      </c>
      <c r="D134" s="15">
        <v>2015</v>
      </c>
      <c r="E134" s="1" t="s">
        <v>32</v>
      </c>
      <c r="F134" s="1" t="s">
        <v>290</v>
      </c>
      <c r="G134" s="1" t="s">
        <v>77</v>
      </c>
      <c r="H134" s="16">
        <f>1000+G134*10</f>
        <v>1300</v>
      </c>
      <c r="I134" s="16">
        <f t="shared" si="6"/>
        <v>650</v>
      </c>
      <c r="J134" s="17">
        <f t="shared" si="7"/>
        <v>2989.9999999999995</v>
      </c>
      <c r="K134" s="17" t="s">
        <v>23</v>
      </c>
      <c r="L134" s="18"/>
    </row>
    <row r="135" spans="1:12" ht="35.1" customHeight="1">
      <c r="A135" s="13">
        <v>133</v>
      </c>
      <c r="B135" s="14" t="s">
        <v>291</v>
      </c>
      <c r="C135" s="13" t="s">
        <v>276</v>
      </c>
      <c r="D135" s="15">
        <v>2015</v>
      </c>
      <c r="E135" s="14" t="s">
        <v>292</v>
      </c>
      <c r="F135" s="14" t="s">
        <v>293</v>
      </c>
      <c r="G135" s="14">
        <v>5</v>
      </c>
      <c r="H135" s="16">
        <f>800+G135*10</f>
        <v>850</v>
      </c>
      <c r="I135" s="16">
        <f t="shared" si="6"/>
        <v>425</v>
      </c>
      <c r="J135" s="17">
        <f t="shared" si="7"/>
        <v>1954.9999999999998</v>
      </c>
      <c r="K135" s="17" t="s">
        <v>23</v>
      </c>
      <c r="L135" s="18"/>
    </row>
    <row r="136" spans="1:12" ht="35.1" customHeight="1">
      <c r="A136" s="19">
        <v>134</v>
      </c>
      <c r="B136" s="26" t="s">
        <v>294</v>
      </c>
      <c r="C136" s="13" t="s">
        <v>276</v>
      </c>
      <c r="D136" s="15">
        <v>2015</v>
      </c>
      <c r="E136" s="14" t="s">
        <v>32</v>
      </c>
      <c r="F136" s="26" t="s">
        <v>295</v>
      </c>
      <c r="G136" s="26">
        <v>20</v>
      </c>
      <c r="H136" s="16">
        <f>1000+G136*10</f>
        <v>1200</v>
      </c>
      <c r="I136" s="16">
        <f t="shared" si="6"/>
        <v>600</v>
      </c>
      <c r="J136" s="17">
        <f t="shared" si="7"/>
        <v>2760</v>
      </c>
      <c r="K136" s="17" t="s">
        <v>23</v>
      </c>
      <c r="L136" s="18"/>
    </row>
    <row r="137" spans="1:12" ht="35.1" customHeight="1">
      <c r="A137" s="13">
        <v>135</v>
      </c>
      <c r="B137" s="26" t="s">
        <v>296</v>
      </c>
      <c r="C137" s="13" t="s">
        <v>276</v>
      </c>
      <c r="D137" s="15">
        <v>2015</v>
      </c>
      <c r="E137" s="14" t="s">
        <v>32</v>
      </c>
      <c r="F137" s="26" t="s">
        <v>297</v>
      </c>
      <c r="G137" s="26">
        <v>10</v>
      </c>
      <c r="H137" s="16">
        <f>1000+G137*10</f>
        <v>1100</v>
      </c>
      <c r="I137" s="16">
        <f t="shared" si="6"/>
        <v>550</v>
      </c>
      <c r="J137" s="17">
        <f t="shared" si="7"/>
        <v>2530</v>
      </c>
      <c r="K137" s="17" t="s">
        <v>23</v>
      </c>
      <c r="L137" s="18"/>
    </row>
    <row r="138" spans="1:12" ht="35.1" customHeight="1">
      <c r="A138" s="13">
        <v>136</v>
      </c>
      <c r="B138" s="26" t="s">
        <v>298</v>
      </c>
      <c r="C138" s="13" t="s">
        <v>276</v>
      </c>
      <c r="D138" s="15">
        <v>2015</v>
      </c>
      <c r="E138" s="14" t="s">
        <v>32</v>
      </c>
      <c r="F138" s="26" t="s">
        <v>299</v>
      </c>
      <c r="G138" s="26">
        <v>10</v>
      </c>
      <c r="H138" s="16">
        <f>1000+G138*10</f>
        <v>1100</v>
      </c>
      <c r="I138" s="16">
        <f t="shared" si="6"/>
        <v>550</v>
      </c>
      <c r="J138" s="17">
        <f t="shared" si="7"/>
        <v>2530</v>
      </c>
      <c r="K138" s="17" t="s">
        <v>23</v>
      </c>
      <c r="L138" s="18"/>
    </row>
    <row r="139" spans="1:12" ht="35.1" customHeight="1">
      <c r="A139" s="19">
        <v>137</v>
      </c>
      <c r="B139" s="26" t="s">
        <v>300</v>
      </c>
      <c r="C139" s="13" t="s">
        <v>276</v>
      </c>
      <c r="D139" s="15">
        <v>2015</v>
      </c>
      <c r="E139" s="14" t="s">
        <v>32</v>
      </c>
      <c r="F139" s="26" t="s">
        <v>301</v>
      </c>
      <c r="G139" s="26">
        <v>10</v>
      </c>
      <c r="H139" s="16">
        <f>1000+G139*10</f>
        <v>1100</v>
      </c>
      <c r="I139" s="16">
        <f t="shared" si="6"/>
        <v>550</v>
      </c>
      <c r="J139" s="17">
        <f t="shared" si="7"/>
        <v>2530</v>
      </c>
      <c r="K139" s="17" t="s">
        <v>23</v>
      </c>
      <c r="L139" s="18"/>
    </row>
    <row r="140" spans="1:12" ht="35.1" customHeight="1">
      <c r="A140" s="13">
        <v>138</v>
      </c>
      <c r="B140" s="26" t="s">
        <v>302</v>
      </c>
      <c r="C140" s="13" t="s">
        <v>276</v>
      </c>
      <c r="D140" s="15">
        <v>2015</v>
      </c>
      <c r="E140" s="26" t="s">
        <v>28</v>
      </c>
      <c r="F140" s="26" t="s">
        <v>303</v>
      </c>
      <c r="G140" s="26">
        <v>8</v>
      </c>
      <c r="H140" s="16">
        <f>500+G140*10</f>
        <v>580</v>
      </c>
      <c r="I140" s="16">
        <f t="shared" si="6"/>
        <v>290</v>
      </c>
      <c r="J140" s="17">
        <f t="shared" si="7"/>
        <v>1334</v>
      </c>
      <c r="K140" s="17" t="s">
        <v>23</v>
      </c>
      <c r="L140" s="18"/>
    </row>
    <row r="141" spans="1:12" ht="35.1" customHeight="1">
      <c r="A141" s="13">
        <v>139</v>
      </c>
      <c r="B141" s="26" t="s">
        <v>286</v>
      </c>
      <c r="C141" s="13" t="s">
        <v>276</v>
      </c>
      <c r="D141" s="15">
        <v>2015</v>
      </c>
      <c r="E141" s="26" t="s">
        <v>28</v>
      </c>
      <c r="F141" s="26" t="s">
        <v>304</v>
      </c>
      <c r="G141" s="26">
        <v>5</v>
      </c>
      <c r="H141" s="16">
        <f>500+G141*10</f>
        <v>550</v>
      </c>
      <c r="I141" s="16">
        <f t="shared" si="6"/>
        <v>275</v>
      </c>
      <c r="J141" s="17">
        <f t="shared" si="7"/>
        <v>1265</v>
      </c>
      <c r="K141" s="17" t="s">
        <v>23</v>
      </c>
      <c r="L141" s="18"/>
    </row>
    <row r="142" spans="1:12" ht="35.1" customHeight="1">
      <c r="A142" s="19">
        <v>140</v>
      </c>
      <c r="B142" s="26" t="s">
        <v>278</v>
      </c>
      <c r="C142" s="13" t="s">
        <v>276</v>
      </c>
      <c r="D142" s="15">
        <v>2015</v>
      </c>
      <c r="E142" s="26" t="s">
        <v>28</v>
      </c>
      <c r="F142" s="26" t="s">
        <v>305</v>
      </c>
      <c r="G142" s="26">
        <v>5</v>
      </c>
      <c r="H142" s="16">
        <f>500+G142*10</f>
        <v>550</v>
      </c>
      <c r="I142" s="16">
        <f t="shared" si="6"/>
        <v>275</v>
      </c>
      <c r="J142" s="17">
        <f t="shared" si="7"/>
        <v>1265</v>
      </c>
      <c r="K142" s="17" t="s">
        <v>23</v>
      </c>
      <c r="L142" s="18"/>
    </row>
    <row r="143" spans="1:12" ht="35.1" customHeight="1">
      <c r="A143" s="13">
        <v>141</v>
      </c>
      <c r="B143" s="26" t="s">
        <v>306</v>
      </c>
      <c r="C143" s="13" t="s">
        <v>276</v>
      </c>
      <c r="D143" s="15">
        <v>2015</v>
      </c>
      <c r="E143" s="26" t="s">
        <v>32</v>
      </c>
      <c r="F143" s="26" t="s">
        <v>307</v>
      </c>
      <c r="G143" s="26">
        <v>5</v>
      </c>
      <c r="H143" s="16">
        <f>1000+G143*10</f>
        <v>1050</v>
      </c>
      <c r="I143" s="16">
        <f t="shared" si="6"/>
        <v>525</v>
      </c>
      <c r="J143" s="17">
        <f t="shared" si="7"/>
        <v>2415</v>
      </c>
      <c r="K143" s="17" t="s">
        <v>23</v>
      </c>
      <c r="L143" s="18"/>
    </row>
    <row r="144" spans="1:12" ht="35.1" customHeight="1">
      <c r="A144" s="13">
        <v>142</v>
      </c>
      <c r="B144" s="26" t="s">
        <v>280</v>
      </c>
      <c r="C144" s="13" t="s">
        <v>276</v>
      </c>
      <c r="D144" s="15">
        <v>2015</v>
      </c>
      <c r="E144" s="14" t="s">
        <v>61</v>
      </c>
      <c r="F144" s="26" t="s">
        <v>308</v>
      </c>
      <c r="G144" s="26">
        <v>0.5</v>
      </c>
      <c r="H144" s="16">
        <f>500+G144*10</f>
        <v>505</v>
      </c>
      <c r="I144" s="16">
        <f t="shared" si="6"/>
        <v>252.5</v>
      </c>
      <c r="J144" s="17">
        <f t="shared" si="7"/>
        <v>1161.5</v>
      </c>
      <c r="K144" s="17" t="s">
        <v>23</v>
      </c>
      <c r="L144" s="18"/>
    </row>
    <row r="145" spans="1:12" ht="35.1" customHeight="1">
      <c r="A145" s="19">
        <v>143</v>
      </c>
      <c r="B145" s="1" t="s">
        <v>309</v>
      </c>
      <c r="C145" s="13" t="s">
        <v>276</v>
      </c>
      <c r="D145" s="15">
        <v>2015</v>
      </c>
      <c r="E145" s="1" t="s">
        <v>292</v>
      </c>
      <c r="F145" s="1" t="s">
        <v>310</v>
      </c>
      <c r="G145" s="1">
        <v>3</v>
      </c>
      <c r="H145" s="16">
        <f>800+G145*10</f>
        <v>830</v>
      </c>
      <c r="I145" s="16">
        <f t="shared" si="6"/>
        <v>415</v>
      </c>
      <c r="J145" s="17">
        <f t="shared" si="7"/>
        <v>1908.9999999999998</v>
      </c>
      <c r="K145" s="17" t="s">
        <v>23</v>
      </c>
      <c r="L145" s="18"/>
    </row>
    <row r="146" spans="1:12" s="7" customFormat="1" ht="35.1" customHeight="1">
      <c r="A146" s="13">
        <v>144</v>
      </c>
      <c r="B146" s="6" t="s">
        <v>311</v>
      </c>
      <c r="C146" s="13" t="s">
        <v>276</v>
      </c>
      <c r="D146" s="15">
        <v>2015</v>
      </c>
      <c r="E146" s="6" t="s">
        <v>902</v>
      </c>
      <c r="F146" s="6" t="s">
        <v>313</v>
      </c>
      <c r="G146" s="6">
        <v>20</v>
      </c>
      <c r="H146" s="16">
        <f>G146*3/0.1+G146*10</f>
        <v>800</v>
      </c>
      <c r="I146" s="16">
        <f>H146/2</f>
        <v>400</v>
      </c>
      <c r="J146" s="17">
        <f t="shared" si="7"/>
        <v>1839.9999999999998</v>
      </c>
      <c r="K146" s="17" t="s">
        <v>903</v>
      </c>
      <c r="L146" s="18"/>
    </row>
    <row r="147" spans="1:12" ht="35.1" customHeight="1">
      <c r="A147" s="13">
        <v>145</v>
      </c>
      <c r="B147" s="1" t="s">
        <v>314</v>
      </c>
      <c r="C147" s="2" t="s">
        <v>315</v>
      </c>
      <c r="D147" s="15">
        <v>2015</v>
      </c>
      <c r="E147" s="1" t="s">
        <v>104</v>
      </c>
      <c r="F147" s="1" t="s">
        <v>316</v>
      </c>
      <c r="G147" s="1">
        <v>8</v>
      </c>
      <c r="H147" s="16">
        <f>1500+G147*10</f>
        <v>1580</v>
      </c>
      <c r="I147" s="16">
        <f t="shared" si="6"/>
        <v>790</v>
      </c>
      <c r="J147" s="17">
        <f t="shared" si="7"/>
        <v>3633.9999999999995</v>
      </c>
      <c r="K147" s="17" t="s">
        <v>23</v>
      </c>
      <c r="L147" s="18"/>
    </row>
    <row r="148" spans="1:12" ht="35.1" customHeight="1">
      <c r="A148" s="19">
        <v>146</v>
      </c>
      <c r="B148" s="1" t="s">
        <v>314</v>
      </c>
      <c r="C148" s="2" t="s">
        <v>315</v>
      </c>
      <c r="D148" s="15">
        <v>2015</v>
      </c>
      <c r="E148" s="1" t="s">
        <v>135</v>
      </c>
      <c r="F148" s="1" t="s">
        <v>317</v>
      </c>
      <c r="G148" s="1">
        <v>5</v>
      </c>
      <c r="H148" s="16">
        <f>1000+G148*10</f>
        <v>1050</v>
      </c>
      <c r="I148" s="16">
        <f t="shared" si="6"/>
        <v>525</v>
      </c>
      <c r="J148" s="17">
        <f t="shared" si="7"/>
        <v>2415</v>
      </c>
      <c r="K148" s="17" t="s">
        <v>23</v>
      </c>
      <c r="L148" s="18"/>
    </row>
    <row r="149" spans="1:12" ht="35.1" customHeight="1">
      <c r="A149" s="13">
        <v>147</v>
      </c>
      <c r="B149" s="26" t="s">
        <v>318</v>
      </c>
      <c r="C149" s="2" t="s">
        <v>315</v>
      </c>
      <c r="D149" s="15">
        <v>2015</v>
      </c>
      <c r="E149" s="26" t="s">
        <v>28</v>
      </c>
      <c r="F149" s="26" t="s">
        <v>319</v>
      </c>
      <c r="G149" s="26">
        <v>5</v>
      </c>
      <c r="H149" s="16">
        <f>500+G149*10</f>
        <v>550</v>
      </c>
      <c r="I149" s="16">
        <f t="shared" si="6"/>
        <v>275</v>
      </c>
      <c r="J149" s="17">
        <f t="shared" si="7"/>
        <v>1265</v>
      </c>
      <c r="K149" s="17" t="s">
        <v>23</v>
      </c>
      <c r="L149" s="18"/>
    </row>
    <row r="150" spans="1:12" ht="35.1" customHeight="1">
      <c r="A150" s="13">
        <v>148</v>
      </c>
      <c r="B150" s="26" t="s">
        <v>320</v>
      </c>
      <c r="C150" s="2" t="s">
        <v>315</v>
      </c>
      <c r="D150" s="15">
        <v>2015</v>
      </c>
      <c r="E150" s="26" t="s">
        <v>28</v>
      </c>
      <c r="F150" s="26" t="s">
        <v>321</v>
      </c>
      <c r="G150" s="26">
        <v>1.5</v>
      </c>
      <c r="H150" s="16">
        <f>500+G150*10</f>
        <v>515</v>
      </c>
      <c r="I150" s="16">
        <f t="shared" si="6"/>
        <v>257.5</v>
      </c>
      <c r="J150" s="17">
        <f t="shared" si="7"/>
        <v>1184.5</v>
      </c>
      <c r="K150" s="17" t="s">
        <v>23</v>
      </c>
      <c r="L150" s="18"/>
    </row>
    <row r="151" spans="1:12" ht="35.1" customHeight="1">
      <c r="A151" s="19">
        <v>149</v>
      </c>
      <c r="B151" s="1" t="s">
        <v>322</v>
      </c>
      <c r="C151" s="2" t="s">
        <v>315</v>
      </c>
      <c r="D151" s="15">
        <v>2015</v>
      </c>
      <c r="E151" s="1" t="s">
        <v>292</v>
      </c>
      <c r="F151" s="1" t="s">
        <v>323</v>
      </c>
      <c r="G151" s="1">
        <v>3</v>
      </c>
      <c r="H151" s="16">
        <f>800+G151*10</f>
        <v>830</v>
      </c>
      <c r="I151" s="16">
        <f t="shared" si="6"/>
        <v>415</v>
      </c>
      <c r="J151" s="17">
        <f t="shared" si="7"/>
        <v>1908.9999999999998</v>
      </c>
      <c r="K151" s="17" t="s">
        <v>23</v>
      </c>
      <c r="L151" s="18"/>
    </row>
    <row r="152" spans="1:12" ht="35.1" customHeight="1">
      <c r="A152" s="13">
        <v>150</v>
      </c>
      <c r="B152" s="1" t="s">
        <v>318</v>
      </c>
      <c r="C152" s="2" t="s">
        <v>315</v>
      </c>
      <c r="D152" s="15">
        <v>2015</v>
      </c>
      <c r="E152" s="1" t="s">
        <v>28</v>
      </c>
      <c r="F152" s="1" t="s">
        <v>324</v>
      </c>
      <c r="G152" s="1">
        <v>10</v>
      </c>
      <c r="H152" s="16">
        <f>500+G152*10</f>
        <v>600</v>
      </c>
      <c r="I152" s="16">
        <f t="shared" si="6"/>
        <v>300</v>
      </c>
      <c r="J152" s="17">
        <f t="shared" si="7"/>
        <v>1380</v>
      </c>
      <c r="K152" s="17" t="s">
        <v>23</v>
      </c>
      <c r="L152" s="18"/>
    </row>
    <row r="153" spans="1:12" s="4" customFormat="1" ht="35.1" customHeight="1">
      <c r="A153" s="13">
        <v>151</v>
      </c>
      <c r="B153" s="26" t="s">
        <v>325</v>
      </c>
      <c r="C153" s="26" t="s">
        <v>326</v>
      </c>
      <c r="D153" s="15">
        <v>2015</v>
      </c>
      <c r="E153" s="26" t="s">
        <v>28</v>
      </c>
      <c r="F153" s="26" t="s">
        <v>327</v>
      </c>
      <c r="G153" s="26">
        <v>0</v>
      </c>
      <c r="H153" s="27">
        <f>500+G153*10</f>
        <v>500</v>
      </c>
      <c r="I153" s="27">
        <f t="shared" si="6"/>
        <v>250</v>
      </c>
      <c r="J153" s="27">
        <f t="shared" si="7"/>
        <v>1150</v>
      </c>
      <c r="K153" s="27" t="s">
        <v>23</v>
      </c>
      <c r="L153" s="3"/>
    </row>
    <row r="154" spans="1:12" ht="35.1" customHeight="1">
      <c r="A154" s="19">
        <v>152</v>
      </c>
      <c r="B154" s="26" t="s">
        <v>328</v>
      </c>
      <c r="C154" s="14" t="s">
        <v>329</v>
      </c>
      <c r="D154" s="15">
        <v>2015</v>
      </c>
      <c r="E154" s="14" t="s">
        <v>61</v>
      </c>
      <c r="F154" s="26" t="s">
        <v>330</v>
      </c>
      <c r="G154" s="26">
        <v>0.5</v>
      </c>
      <c r="H154" s="16">
        <f>500+G154*10</f>
        <v>505</v>
      </c>
      <c r="I154" s="16">
        <f t="shared" si="6"/>
        <v>252.5</v>
      </c>
      <c r="J154" s="17">
        <f t="shared" si="7"/>
        <v>1161.5</v>
      </c>
      <c r="K154" s="17" t="s">
        <v>23</v>
      </c>
      <c r="L154" s="18"/>
    </row>
    <row r="155" spans="1:12" ht="35.1" customHeight="1">
      <c r="A155" s="13">
        <v>153</v>
      </c>
      <c r="B155" s="26" t="s">
        <v>331</v>
      </c>
      <c r="C155" s="14" t="s">
        <v>329</v>
      </c>
      <c r="D155" s="15">
        <v>2015</v>
      </c>
      <c r="E155" s="14" t="s">
        <v>61</v>
      </c>
      <c r="F155" s="26" t="s">
        <v>332</v>
      </c>
      <c r="G155" s="26">
        <v>0.5</v>
      </c>
      <c r="H155" s="16">
        <f>500+G155*10</f>
        <v>505</v>
      </c>
      <c r="I155" s="16">
        <f t="shared" si="6"/>
        <v>252.5</v>
      </c>
      <c r="J155" s="17">
        <f t="shared" si="7"/>
        <v>1161.5</v>
      </c>
      <c r="K155" s="17" t="s">
        <v>23</v>
      </c>
      <c r="L155" s="18"/>
    </row>
    <row r="156" spans="1:12" ht="35.1" customHeight="1">
      <c r="A156" s="13">
        <v>154</v>
      </c>
      <c r="B156" s="14" t="s">
        <v>333</v>
      </c>
      <c r="C156" s="14" t="s">
        <v>334</v>
      </c>
      <c r="D156" s="15">
        <v>2015</v>
      </c>
      <c r="E156" s="25" t="s">
        <v>21</v>
      </c>
      <c r="F156" s="14" t="s">
        <v>335</v>
      </c>
      <c r="G156" s="14">
        <v>10</v>
      </c>
      <c r="H156" s="16">
        <f>1000+G156*10</f>
        <v>1100</v>
      </c>
      <c r="I156" s="16">
        <f t="shared" si="6"/>
        <v>550</v>
      </c>
      <c r="J156" s="17">
        <f t="shared" si="7"/>
        <v>2530</v>
      </c>
      <c r="K156" s="17" t="s">
        <v>23</v>
      </c>
      <c r="L156" s="18"/>
    </row>
    <row r="157" spans="1:12" ht="35.1" customHeight="1">
      <c r="A157" s="19">
        <v>155</v>
      </c>
      <c r="B157" s="26" t="s">
        <v>336</v>
      </c>
      <c r="C157" s="26" t="s">
        <v>334</v>
      </c>
      <c r="D157" s="15">
        <v>2015</v>
      </c>
      <c r="E157" s="26" t="s">
        <v>26</v>
      </c>
      <c r="F157" s="26" t="s">
        <v>337</v>
      </c>
      <c r="G157" s="26">
        <v>0.5</v>
      </c>
      <c r="H157" s="16">
        <f>500+G157*10</f>
        <v>505</v>
      </c>
      <c r="I157" s="16">
        <f t="shared" si="6"/>
        <v>252.5</v>
      </c>
      <c r="J157" s="17">
        <f t="shared" si="7"/>
        <v>1161.5</v>
      </c>
      <c r="K157" s="17" t="s">
        <v>23</v>
      </c>
      <c r="L157" s="18"/>
    </row>
    <row r="158" spans="1:12" ht="35.1" customHeight="1">
      <c r="A158" s="13">
        <v>156</v>
      </c>
      <c r="B158" s="14" t="s">
        <v>338</v>
      </c>
      <c r="C158" s="14" t="s">
        <v>234</v>
      </c>
      <c r="D158" s="15">
        <v>2015</v>
      </c>
      <c r="E158" s="14" t="s">
        <v>15</v>
      </c>
      <c r="F158" s="14" t="s">
        <v>339</v>
      </c>
      <c r="G158" s="14">
        <v>23.8</v>
      </c>
      <c r="H158" s="16">
        <f t="shared" ref="H158:H163" si="8">2500+G158*10</f>
        <v>2738</v>
      </c>
      <c r="I158" s="16">
        <f t="shared" si="6"/>
        <v>1369</v>
      </c>
      <c r="J158" s="17">
        <f t="shared" si="7"/>
        <v>6297.4</v>
      </c>
      <c r="K158" s="18" t="s">
        <v>17</v>
      </c>
      <c r="L158" s="18" t="s">
        <v>17</v>
      </c>
    </row>
    <row r="159" spans="1:12" ht="35.1" customHeight="1">
      <c r="A159" s="13">
        <v>157</v>
      </c>
      <c r="B159" s="14" t="s">
        <v>236</v>
      </c>
      <c r="C159" s="14" t="s">
        <v>234</v>
      </c>
      <c r="D159" s="15">
        <v>2015</v>
      </c>
      <c r="E159" s="14" t="s">
        <v>15</v>
      </c>
      <c r="F159" s="14" t="s">
        <v>340</v>
      </c>
      <c r="G159" s="14">
        <v>24</v>
      </c>
      <c r="H159" s="16">
        <f t="shared" si="8"/>
        <v>2740</v>
      </c>
      <c r="I159" s="16">
        <f t="shared" si="6"/>
        <v>1370</v>
      </c>
      <c r="J159" s="17">
        <f t="shared" si="7"/>
        <v>6301.9999999999991</v>
      </c>
      <c r="K159" s="18" t="s">
        <v>17</v>
      </c>
      <c r="L159" s="18"/>
    </row>
    <row r="160" spans="1:12" ht="35.1" customHeight="1">
      <c r="A160" s="19">
        <v>158</v>
      </c>
      <c r="B160" s="14" t="s">
        <v>341</v>
      </c>
      <c r="C160" s="14" t="s">
        <v>234</v>
      </c>
      <c r="D160" s="15">
        <v>2015</v>
      </c>
      <c r="E160" s="14" t="s">
        <v>15</v>
      </c>
      <c r="F160" s="14" t="s">
        <v>342</v>
      </c>
      <c r="G160" s="14">
        <v>24</v>
      </c>
      <c r="H160" s="16">
        <f t="shared" si="8"/>
        <v>2740</v>
      </c>
      <c r="I160" s="16">
        <f t="shared" si="6"/>
        <v>1370</v>
      </c>
      <c r="J160" s="17">
        <f t="shared" si="7"/>
        <v>6301.9999999999991</v>
      </c>
      <c r="K160" s="18" t="s">
        <v>17</v>
      </c>
      <c r="L160" s="18"/>
    </row>
    <row r="161" spans="1:12" ht="35.1" customHeight="1">
      <c r="A161" s="13">
        <v>159</v>
      </c>
      <c r="B161" s="14" t="s">
        <v>343</v>
      </c>
      <c r="C161" s="14" t="s">
        <v>234</v>
      </c>
      <c r="D161" s="15">
        <v>2015</v>
      </c>
      <c r="E161" s="14" t="s">
        <v>15</v>
      </c>
      <c r="F161" s="14" t="s">
        <v>344</v>
      </c>
      <c r="G161" s="14">
        <v>75.599999999999994</v>
      </c>
      <c r="H161" s="16">
        <f t="shared" si="8"/>
        <v>3256</v>
      </c>
      <c r="I161" s="16">
        <f t="shared" si="6"/>
        <v>1628</v>
      </c>
      <c r="J161" s="17">
        <f t="shared" si="7"/>
        <v>7488.7999999999993</v>
      </c>
      <c r="K161" s="18" t="s">
        <v>17</v>
      </c>
      <c r="L161" s="18"/>
    </row>
    <row r="162" spans="1:12" ht="35.1" customHeight="1">
      <c r="A162" s="13">
        <v>160</v>
      </c>
      <c r="B162" s="14" t="s">
        <v>345</v>
      </c>
      <c r="C162" s="14" t="s">
        <v>234</v>
      </c>
      <c r="D162" s="15">
        <v>2015</v>
      </c>
      <c r="E162" s="14" t="s">
        <v>15</v>
      </c>
      <c r="F162" s="14" t="s">
        <v>346</v>
      </c>
      <c r="G162" s="14">
        <v>21.6</v>
      </c>
      <c r="H162" s="16">
        <f t="shared" si="8"/>
        <v>2716</v>
      </c>
      <c r="I162" s="16">
        <f t="shared" si="6"/>
        <v>1358</v>
      </c>
      <c r="J162" s="17">
        <f t="shared" si="7"/>
        <v>6246.7999999999993</v>
      </c>
      <c r="K162" s="18" t="s">
        <v>17</v>
      </c>
      <c r="L162" s="18"/>
    </row>
    <row r="163" spans="1:12" ht="35.1" customHeight="1">
      <c r="A163" s="19">
        <v>161</v>
      </c>
      <c r="B163" s="14" t="s">
        <v>347</v>
      </c>
      <c r="C163" s="14" t="s">
        <v>234</v>
      </c>
      <c r="D163" s="15">
        <v>2015</v>
      </c>
      <c r="E163" s="14" t="s">
        <v>15</v>
      </c>
      <c r="F163" s="14" t="s">
        <v>348</v>
      </c>
      <c r="G163" s="14">
        <v>21.6</v>
      </c>
      <c r="H163" s="16">
        <f t="shared" si="8"/>
        <v>2716</v>
      </c>
      <c r="I163" s="16">
        <f t="shared" si="6"/>
        <v>1358</v>
      </c>
      <c r="J163" s="17">
        <f t="shared" si="7"/>
        <v>6246.7999999999993</v>
      </c>
      <c r="K163" s="18" t="s">
        <v>17</v>
      </c>
      <c r="L163" s="18"/>
    </row>
    <row r="164" spans="1:12" ht="35.1" customHeight="1">
      <c r="A164" s="13">
        <v>162</v>
      </c>
      <c r="B164" s="14" t="s">
        <v>349</v>
      </c>
      <c r="C164" s="14" t="s">
        <v>234</v>
      </c>
      <c r="D164" s="15">
        <v>2015</v>
      </c>
      <c r="E164" s="25" t="s">
        <v>21</v>
      </c>
      <c r="F164" s="14" t="s">
        <v>350</v>
      </c>
      <c r="G164" s="14">
        <v>10</v>
      </c>
      <c r="H164" s="16">
        <f t="shared" ref="H164:H172" si="9">1000+G164*10</f>
        <v>1100</v>
      </c>
      <c r="I164" s="16">
        <f t="shared" si="6"/>
        <v>550</v>
      </c>
      <c r="J164" s="17">
        <f t="shared" si="7"/>
        <v>2530</v>
      </c>
      <c r="K164" s="17" t="s">
        <v>23</v>
      </c>
      <c r="L164" s="18"/>
    </row>
    <row r="165" spans="1:12" ht="35.1" customHeight="1">
      <c r="A165" s="13">
        <v>163</v>
      </c>
      <c r="B165" s="14" t="s">
        <v>341</v>
      </c>
      <c r="C165" s="14" t="s">
        <v>234</v>
      </c>
      <c r="D165" s="15">
        <v>2015</v>
      </c>
      <c r="E165" s="25" t="s">
        <v>21</v>
      </c>
      <c r="F165" s="14" t="s">
        <v>351</v>
      </c>
      <c r="G165" s="14">
        <v>10</v>
      </c>
      <c r="H165" s="16">
        <f t="shared" si="9"/>
        <v>1100</v>
      </c>
      <c r="I165" s="16">
        <f t="shared" si="6"/>
        <v>550</v>
      </c>
      <c r="J165" s="17">
        <f t="shared" si="7"/>
        <v>2530</v>
      </c>
      <c r="K165" s="17" t="s">
        <v>23</v>
      </c>
      <c r="L165" s="18"/>
    </row>
    <row r="166" spans="1:12" ht="35.1" customHeight="1">
      <c r="A166" s="19">
        <v>164</v>
      </c>
      <c r="B166" s="26" t="s">
        <v>352</v>
      </c>
      <c r="C166" s="14" t="s">
        <v>234</v>
      </c>
      <c r="D166" s="15">
        <v>2015</v>
      </c>
      <c r="E166" s="14" t="s">
        <v>32</v>
      </c>
      <c r="F166" s="26" t="s">
        <v>353</v>
      </c>
      <c r="G166" s="26">
        <v>20</v>
      </c>
      <c r="H166" s="16">
        <f t="shared" si="9"/>
        <v>1200</v>
      </c>
      <c r="I166" s="16">
        <f t="shared" si="6"/>
        <v>600</v>
      </c>
      <c r="J166" s="17">
        <f t="shared" si="7"/>
        <v>2760</v>
      </c>
      <c r="K166" s="17" t="s">
        <v>23</v>
      </c>
      <c r="L166" s="18"/>
    </row>
    <row r="167" spans="1:12" ht="35.1" customHeight="1">
      <c r="A167" s="13">
        <v>165</v>
      </c>
      <c r="B167" s="26" t="s">
        <v>354</v>
      </c>
      <c r="C167" s="14" t="s">
        <v>234</v>
      </c>
      <c r="D167" s="15">
        <v>2015</v>
      </c>
      <c r="E167" s="14" t="s">
        <v>32</v>
      </c>
      <c r="F167" s="26" t="s">
        <v>355</v>
      </c>
      <c r="G167" s="26">
        <v>100</v>
      </c>
      <c r="H167" s="16">
        <f t="shared" si="9"/>
        <v>2000</v>
      </c>
      <c r="I167" s="16">
        <f t="shared" si="6"/>
        <v>1000</v>
      </c>
      <c r="J167" s="17">
        <f t="shared" si="7"/>
        <v>4600</v>
      </c>
      <c r="K167" s="17" t="s">
        <v>23</v>
      </c>
      <c r="L167" s="18"/>
    </row>
    <row r="168" spans="1:12" ht="35.1" customHeight="1">
      <c r="A168" s="13">
        <v>166</v>
      </c>
      <c r="B168" s="26" t="s">
        <v>347</v>
      </c>
      <c r="C168" s="14" t="s">
        <v>234</v>
      </c>
      <c r="D168" s="15">
        <v>2015</v>
      </c>
      <c r="E168" s="14" t="s">
        <v>32</v>
      </c>
      <c r="F168" s="26" t="s">
        <v>356</v>
      </c>
      <c r="G168" s="26">
        <v>10</v>
      </c>
      <c r="H168" s="16">
        <f t="shared" si="9"/>
        <v>1100</v>
      </c>
      <c r="I168" s="16">
        <f t="shared" si="6"/>
        <v>550</v>
      </c>
      <c r="J168" s="17">
        <f t="shared" si="7"/>
        <v>2530</v>
      </c>
      <c r="K168" s="17" t="s">
        <v>23</v>
      </c>
      <c r="L168" s="18"/>
    </row>
    <row r="169" spans="1:12" ht="35.1" customHeight="1">
      <c r="A169" s="19">
        <v>167</v>
      </c>
      <c r="B169" s="26" t="s">
        <v>49</v>
      </c>
      <c r="C169" s="14" t="s">
        <v>234</v>
      </c>
      <c r="D169" s="15">
        <v>2015</v>
      </c>
      <c r="E169" s="14" t="s">
        <v>32</v>
      </c>
      <c r="F169" s="26" t="s">
        <v>357</v>
      </c>
      <c r="G169" s="26">
        <v>10</v>
      </c>
      <c r="H169" s="16">
        <f t="shared" si="9"/>
        <v>1100</v>
      </c>
      <c r="I169" s="16">
        <f t="shared" si="6"/>
        <v>550</v>
      </c>
      <c r="J169" s="17">
        <f t="shared" si="7"/>
        <v>2530</v>
      </c>
      <c r="K169" s="17" t="s">
        <v>23</v>
      </c>
      <c r="L169" s="18"/>
    </row>
    <row r="170" spans="1:12" ht="35.1" customHeight="1">
      <c r="A170" s="13">
        <v>168</v>
      </c>
      <c r="B170" s="26" t="s">
        <v>236</v>
      </c>
      <c r="C170" s="14" t="s">
        <v>234</v>
      </c>
      <c r="D170" s="15">
        <v>2015</v>
      </c>
      <c r="E170" s="14" t="s">
        <v>32</v>
      </c>
      <c r="F170" s="26" t="s">
        <v>358</v>
      </c>
      <c r="G170" s="26">
        <v>10</v>
      </c>
      <c r="H170" s="16">
        <f t="shared" si="9"/>
        <v>1100</v>
      </c>
      <c r="I170" s="16">
        <f t="shared" si="6"/>
        <v>550</v>
      </c>
      <c r="J170" s="17">
        <f t="shared" si="7"/>
        <v>2530</v>
      </c>
      <c r="K170" s="17" t="s">
        <v>23</v>
      </c>
      <c r="L170" s="18"/>
    </row>
    <row r="171" spans="1:12" ht="35.1" customHeight="1">
      <c r="A171" s="13">
        <v>169</v>
      </c>
      <c r="B171" s="26" t="s">
        <v>238</v>
      </c>
      <c r="C171" s="14" t="s">
        <v>234</v>
      </c>
      <c r="D171" s="15">
        <v>2015</v>
      </c>
      <c r="E171" s="14" t="s">
        <v>32</v>
      </c>
      <c r="F171" s="26" t="s">
        <v>359</v>
      </c>
      <c r="G171" s="26">
        <v>10</v>
      </c>
      <c r="H171" s="16">
        <f t="shared" si="9"/>
        <v>1100</v>
      </c>
      <c r="I171" s="16">
        <f t="shared" si="6"/>
        <v>550</v>
      </c>
      <c r="J171" s="17">
        <f t="shared" si="7"/>
        <v>2530</v>
      </c>
      <c r="K171" s="17" t="s">
        <v>23</v>
      </c>
      <c r="L171" s="18"/>
    </row>
    <row r="172" spans="1:12" ht="35.1" customHeight="1">
      <c r="A172" s="19">
        <v>170</v>
      </c>
      <c r="B172" s="26" t="s">
        <v>343</v>
      </c>
      <c r="C172" s="14" t="s">
        <v>234</v>
      </c>
      <c r="D172" s="15">
        <v>2015</v>
      </c>
      <c r="E172" s="14" t="s">
        <v>32</v>
      </c>
      <c r="F172" s="26" t="s">
        <v>360</v>
      </c>
      <c r="G172" s="26">
        <v>10</v>
      </c>
      <c r="H172" s="16">
        <f t="shared" si="9"/>
        <v>1100</v>
      </c>
      <c r="I172" s="16">
        <f t="shared" si="6"/>
        <v>550</v>
      </c>
      <c r="J172" s="17">
        <f t="shared" si="7"/>
        <v>2530</v>
      </c>
      <c r="K172" s="17" t="s">
        <v>23</v>
      </c>
      <c r="L172" s="18"/>
    </row>
    <row r="173" spans="1:12" ht="35.1" customHeight="1">
      <c r="A173" s="13">
        <v>171</v>
      </c>
      <c r="B173" s="26" t="s">
        <v>361</v>
      </c>
      <c r="C173" s="26" t="s">
        <v>234</v>
      </c>
      <c r="D173" s="15">
        <v>2015</v>
      </c>
      <c r="E173" s="26" t="s">
        <v>28</v>
      </c>
      <c r="F173" s="26" t="s">
        <v>362</v>
      </c>
      <c r="G173" s="26">
        <v>5</v>
      </c>
      <c r="H173" s="16">
        <f>500+G173*10</f>
        <v>550</v>
      </c>
      <c r="I173" s="16">
        <f t="shared" si="6"/>
        <v>275</v>
      </c>
      <c r="J173" s="17">
        <f t="shared" si="7"/>
        <v>1265</v>
      </c>
      <c r="K173" s="17" t="s">
        <v>23</v>
      </c>
      <c r="L173" s="18"/>
    </row>
    <row r="174" spans="1:12" ht="35.1" customHeight="1">
      <c r="A174" s="13">
        <v>172</v>
      </c>
      <c r="B174" s="26" t="s">
        <v>236</v>
      </c>
      <c r="C174" s="26" t="s">
        <v>234</v>
      </c>
      <c r="D174" s="15">
        <v>2015</v>
      </c>
      <c r="E174" s="26" t="s">
        <v>28</v>
      </c>
      <c r="F174" s="26" t="s">
        <v>363</v>
      </c>
      <c r="G174" s="26">
        <v>5</v>
      </c>
      <c r="H174" s="16">
        <f>500+G174*10</f>
        <v>550</v>
      </c>
      <c r="I174" s="16">
        <f t="shared" si="6"/>
        <v>275</v>
      </c>
      <c r="J174" s="17">
        <f t="shared" si="7"/>
        <v>1265</v>
      </c>
      <c r="K174" s="17" t="s">
        <v>23</v>
      </c>
      <c r="L174" s="18"/>
    </row>
    <row r="175" spans="1:12" ht="35.1" customHeight="1">
      <c r="A175" s="19">
        <v>173</v>
      </c>
      <c r="B175" s="26" t="s">
        <v>364</v>
      </c>
      <c r="C175" s="26" t="s">
        <v>234</v>
      </c>
      <c r="D175" s="15">
        <v>2015</v>
      </c>
      <c r="E175" s="26" t="s">
        <v>32</v>
      </c>
      <c r="F175" s="26" t="s">
        <v>365</v>
      </c>
      <c r="G175" s="26">
        <v>5</v>
      </c>
      <c r="H175" s="16">
        <f>1000+G175*10</f>
        <v>1050</v>
      </c>
      <c r="I175" s="16">
        <f t="shared" si="6"/>
        <v>525</v>
      </c>
      <c r="J175" s="17">
        <f t="shared" si="7"/>
        <v>2415</v>
      </c>
      <c r="K175" s="17" t="s">
        <v>23</v>
      </c>
      <c r="L175" s="18"/>
    </row>
    <row r="176" spans="1:12" ht="35.1" customHeight="1">
      <c r="A176" s="13">
        <v>174</v>
      </c>
      <c r="B176" s="26" t="s">
        <v>366</v>
      </c>
      <c r="C176" s="26" t="s">
        <v>234</v>
      </c>
      <c r="D176" s="15">
        <v>2015</v>
      </c>
      <c r="E176" s="26" t="s">
        <v>32</v>
      </c>
      <c r="F176" s="26" t="s">
        <v>367</v>
      </c>
      <c r="G176" s="26">
        <v>5</v>
      </c>
      <c r="H176" s="16">
        <f>1000+G176*10</f>
        <v>1050</v>
      </c>
      <c r="I176" s="16">
        <f t="shared" si="6"/>
        <v>525</v>
      </c>
      <c r="J176" s="17">
        <f t="shared" si="7"/>
        <v>2415</v>
      </c>
      <c r="K176" s="17" t="s">
        <v>23</v>
      </c>
      <c r="L176" s="18"/>
    </row>
    <row r="177" spans="1:12" ht="35.1" customHeight="1">
      <c r="A177" s="13">
        <v>175</v>
      </c>
      <c r="B177" s="26" t="s">
        <v>368</v>
      </c>
      <c r="C177" s="26" t="s">
        <v>234</v>
      </c>
      <c r="D177" s="15">
        <v>2015</v>
      </c>
      <c r="E177" s="26" t="s">
        <v>32</v>
      </c>
      <c r="F177" s="26" t="s">
        <v>369</v>
      </c>
      <c r="G177" s="26">
        <v>5</v>
      </c>
      <c r="H177" s="16">
        <f>1000+G177*10</f>
        <v>1050</v>
      </c>
      <c r="I177" s="16">
        <f t="shared" si="6"/>
        <v>525</v>
      </c>
      <c r="J177" s="17">
        <f t="shared" si="7"/>
        <v>2415</v>
      </c>
      <c r="K177" s="17" t="s">
        <v>23</v>
      </c>
      <c r="L177" s="18"/>
    </row>
    <row r="178" spans="1:12" ht="35.1" customHeight="1">
      <c r="A178" s="19">
        <v>176</v>
      </c>
      <c r="B178" s="26" t="s">
        <v>370</v>
      </c>
      <c r="C178" s="26" t="s">
        <v>234</v>
      </c>
      <c r="D178" s="15">
        <v>2015</v>
      </c>
      <c r="E178" s="26" t="s">
        <v>32</v>
      </c>
      <c r="F178" s="26" t="s">
        <v>371</v>
      </c>
      <c r="G178" s="26">
        <v>5</v>
      </c>
      <c r="H178" s="16">
        <f>1000+G178*10</f>
        <v>1050</v>
      </c>
      <c r="I178" s="16">
        <f t="shared" si="6"/>
        <v>525</v>
      </c>
      <c r="J178" s="17">
        <f t="shared" si="7"/>
        <v>2415</v>
      </c>
      <c r="K178" s="17" t="s">
        <v>23</v>
      </c>
      <c r="L178" s="18"/>
    </row>
    <row r="179" spans="1:12" ht="35.1" customHeight="1">
      <c r="A179" s="13">
        <v>177</v>
      </c>
      <c r="B179" s="26" t="s">
        <v>372</v>
      </c>
      <c r="C179" s="26" t="s">
        <v>234</v>
      </c>
      <c r="D179" s="15">
        <v>2015</v>
      </c>
      <c r="E179" s="26" t="s">
        <v>32</v>
      </c>
      <c r="F179" s="26" t="s">
        <v>373</v>
      </c>
      <c r="G179" s="26">
        <v>5</v>
      </c>
      <c r="H179" s="16">
        <f>1000+G179*10</f>
        <v>1050</v>
      </c>
      <c r="I179" s="16">
        <f t="shared" si="6"/>
        <v>525</v>
      </c>
      <c r="J179" s="17">
        <f t="shared" si="7"/>
        <v>2415</v>
      </c>
      <c r="K179" s="17" t="s">
        <v>23</v>
      </c>
      <c r="L179" s="18"/>
    </row>
    <row r="180" spans="1:12" ht="35.1" customHeight="1">
      <c r="A180" s="13">
        <v>178</v>
      </c>
      <c r="B180" s="26" t="s">
        <v>374</v>
      </c>
      <c r="C180" s="14" t="s">
        <v>234</v>
      </c>
      <c r="D180" s="15">
        <v>2015</v>
      </c>
      <c r="E180" s="14" t="s">
        <v>61</v>
      </c>
      <c r="F180" s="26" t="s">
        <v>375</v>
      </c>
      <c r="G180" s="26">
        <v>1</v>
      </c>
      <c r="H180" s="16">
        <f>500+G180*10</f>
        <v>510</v>
      </c>
      <c r="I180" s="16">
        <f t="shared" si="6"/>
        <v>255</v>
      </c>
      <c r="J180" s="17">
        <f t="shared" si="7"/>
        <v>1173</v>
      </c>
      <c r="K180" s="17" t="s">
        <v>23</v>
      </c>
      <c r="L180" s="18"/>
    </row>
    <row r="181" spans="1:12" ht="35.1" customHeight="1">
      <c r="A181" s="19">
        <v>179</v>
      </c>
      <c r="B181" s="26" t="s">
        <v>376</v>
      </c>
      <c r="C181" s="14" t="s">
        <v>234</v>
      </c>
      <c r="D181" s="15">
        <v>2015</v>
      </c>
      <c r="E181" s="14" t="s">
        <v>61</v>
      </c>
      <c r="F181" s="26" t="s">
        <v>377</v>
      </c>
      <c r="G181" s="26">
        <v>1</v>
      </c>
      <c r="H181" s="16">
        <f>500+G181*10</f>
        <v>510</v>
      </c>
      <c r="I181" s="16">
        <f t="shared" si="6"/>
        <v>255</v>
      </c>
      <c r="J181" s="17">
        <f t="shared" si="7"/>
        <v>1173</v>
      </c>
      <c r="K181" s="17" t="s">
        <v>23</v>
      </c>
      <c r="L181" s="18"/>
    </row>
    <row r="182" spans="1:12" ht="35.1" customHeight="1">
      <c r="A182" s="13">
        <v>180</v>
      </c>
      <c r="B182" s="26" t="s">
        <v>378</v>
      </c>
      <c r="C182" s="14" t="s">
        <v>234</v>
      </c>
      <c r="D182" s="15">
        <v>2015</v>
      </c>
      <c r="E182" s="14" t="s">
        <v>61</v>
      </c>
      <c r="F182" s="26" t="s">
        <v>379</v>
      </c>
      <c r="G182" s="26">
        <v>1</v>
      </c>
      <c r="H182" s="16">
        <f>500+G182*10</f>
        <v>510</v>
      </c>
      <c r="I182" s="16">
        <f t="shared" si="6"/>
        <v>255</v>
      </c>
      <c r="J182" s="17">
        <f t="shared" si="7"/>
        <v>1173</v>
      </c>
      <c r="K182" s="17" t="s">
        <v>23</v>
      </c>
      <c r="L182" s="18"/>
    </row>
    <row r="183" spans="1:12" ht="35.1" customHeight="1">
      <c r="A183" s="13">
        <v>181</v>
      </c>
      <c r="B183" s="1" t="s">
        <v>380</v>
      </c>
      <c r="C183" s="1" t="s">
        <v>234</v>
      </c>
      <c r="D183" s="15">
        <v>2015</v>
      </c>
      <c r="E183" s="1" t="s">
        <v>292</v>
      </c>
      <c r="F183" s="1" t="s">
        <v>381</v>
      </c>
      <c r="G183" s="1">
        <v>3</v>
      </c>
      <c r="H183" s="16">
        <f>800+G183*10</f>
        <v>830</v>
      </c>
      <c r="I183" s="16">
        <f t="shared" si="6"/>
        <v>415</v>
      </c>
      <c r="J183" s="17">
        <f t="shared" si="7"/>
        <v>1908.9999999999998</v>
      </c>
      <c r="K183" s="17" t="s">
        <v>23</v>
      </c>
      <c r="L183" s="18"/>
    </row>
    <row r="184" spans="1:12" s="31" customFormat="1" ht="35.1" customHeight="1">
      <c r="A184" s="19">
        <v>182</v>
      </c>
      <c r="B184" s="28" t="s">
        <v>382</v>
      </c>
      <c r="C184" s="28" t="s">
        <v>234</v>
      </c>
      <c r="D184" s="29">
        <v>2015</v>
      </c>
      <c r="E184" s="28" t="s">
        <v>86</v>
      </c>
      <c r="F184" s="28" t="s">
        <v>383</v>
      </c>
      <c r="G184" s="28">
        <v>2.3519999999999999</v>
      </c>
      <c r="H184" s="30">
        <f>G184*30</f>
        <v>70.56</v>
      </c>
      <c r="I184" s="30">
        <f t="shared" si="6"/>
        <v>35.28</v>
      </c>
      <c r="J184" s="17">
        <f t="shared" si="7"/>
        <v>162.28799999999998</v>
      </c>
      <c r="K184" s="17" t="s">
        <v>23</v>
      </c>
      <c r="L184" s="18"/>
    </row>
    <row r="185" spans="1:12" ht="35.1" customHeight="1">
      <c r="A185" s="13">
        <v>183</v>
      </c>
      <c r="B185" s="1" t="s">
        <v>384</v>
      </c>
      <c r="C185" s="1" t="s">
        <v>234</v>
      </c>
      <c r="D185" s="15">
        <v>2015</v>
      </c>
      <c r="E185" s="1" t="s">
        <v>32</v>
      </c>
      <c r="F185" s="1" t="s">
        <v>385</v>
      </c>
      <c r="G185" s="1" t="s">
        <v>77</v>
      </c>
      <c r="H185" s="16">
        <f>1000+G185*10</f>
        <v>1300</v>
      </c>
      <c r="I185" s="16">
        <f t="shared" si="6"/>
        <v>650</v>
      </c>
      <c r="J185" s="17">
        <f t="shared" si="7"/>
        <v>2989.9999999999995</v>
      </c>
      <c r="K185" s="17" t="s">
        <v>23</v>
      </c>
      <c r="L185" s="18"/>
    </row>
    <row r="186" spans="1:12" ht="35.1" customHeight="1">
      <c r="A186" s="13">
        <v>184</v>
      </c>
      <c r="B186" s="1" t="s">
        <v>386</v>
      </c>
      <c r="C186" s="1" t="s">
        <v>234</v>
      </c>
      <c r="D186" s="15">
        <v>2015</v>
      </c>
      <c r="E186" s="1" t="s">
        <v>32</v>
      </c>
      <c r="F186" s="1" t="s">
        <v>387</v>
      </c>
      <c r="G186" s="1" t="s">
        <v>77</v>
      </c>
      <c r="H186" s="16">
        <f>1000+G186*10</f>
        <v>1300</v>
      </c>
      <c r="I186" s="16">
        <f t="shared" si="6"/>
        <v>650</v>
      </c>
      <c r="J186" s="17">
        <f t="shared" si="7"/>
        <v>2989.9999999999995</v>
      </c>
      <c r="K186" s="17" t="s">
        <v>23</v>
      </c>
      <c r="L186" s="18"/>
    </row>
    <row r="187" spans="1:12" ht="35.1" customHeight="1">
      <c r="A187" s="19">
        <v>185</v>
      </c>
      <c r="B187" s="1" t="s">
        <v>388</v>
      </c>
      <c r="C187" s="1" t="s">
        <v>234</v>
      </c>
      <c r="D187" s="15">
        <v>2015</v>
      </c>
      <c r="E187" s="1" t="s">
        <v>32</v>
      </c>
      <c r="F187" s="1" t="s">
        <v>389</v>
      </c>
      <c r="G187" s="1" t="s">
        <v>73</v>
      </c>
      <c r="H187" s="16">
        <f>1000+G187*10</f>
        <v>1100</v>
      </c>
      <c r="I187" s="16">
        <f t="shared" si="6"/>
        <v>550</v>
      </c>
      <c r="J187" s="17">
        <f t="shared" si="7"/>
        <v>2530</v>
      </c>
      <c r="K187" s="17" t="s">
        <v>23</v>
      </c>
      <c r="L187" s="18"/>
    </row>
    <row r="188" spans="1:12" ht="35.1" customHeight="1">
      <c r="A188" s="13">
        <v>186</v>
      </c>
      <c r="B188" s="26" t="s">
        <v>390</v>
      </c>
      <c r="C188" s="26" t="s">
        <v>391</v>
      </c>
      <c r="D188" s="15">
        <v>2015</v>
      </c>
      <c r="E188" s="26" t="s">
        <v>28</v>
      </c>
      <c r="F188" s="26" t="s">
        <v>392</v>
      </c>
      <c r="G188" s="26">
        <v>5</v>
      </c>
      <c r="H188" s="16">
        <f>500+G188*10</f>
        <v>550</v>
      </c>
      <c r="I188" s="16">
        <f t="shared" si="6"/>
        <v>275</v>
      </c>
      <c r="J188" s="17">
        <f t="shared" si="7"/>
        <v>1265</v>
      </c>
      <c r="K188" s="17" t="s">
        <v>23</v>
      </c>
      <c r="L188" s="18"/>
    </row>
    <row r="189" spans="1:12" ht="35.1" customHeight="1">
      <c r="A189" s="13">
        <v>187</v>
      </c>
      <c r="B189" s="26" t="s">
        <v>393</v>
      </c>
      <c r="C189" s="26" t="s">
        <v>391</v>
      </c>
      <c r="D189" s="15">
        <v>2015</v>
      </c>
      <c r="E189" s="26" t="s">
        <v>28</v>
      </c>
      <c r="F189" s="26" t="s">
        <v>394</v>
      </c>
      <c r="G189" s="26">
        <v>1.5</v>
      </c>
      <c r="H189" s="16">
        <f>500+G189*10</f>
        <v>515</v>
      </c>
      <c r="I189" s="16">
        <f t="shared" si="6"/>
        <v>257.5</v>
      </c>
      <c r="J189" s="17">
        <f t="shared" si="7"/>
        <v>1184.5</v>
      </c>
      <c r="K189" s="17" t="s">
        <v>23</v>
      </c>
      <c r="L189" s="18"/>
    </row>
    <row r="190" spans="1:12" ht="35.1" customHeight="1">
      <c r="A190" s="19">
        <v>188</v>
      </c>
      <c r="B190" s="26" t="s">
        <v>390</v>
      </c>
      <c r="C190" s="14" t="s">
        <v>391</v>
      </c>
      <c r="D190" s="15">
        <v>2015</v>
      </c>
      <c r="E190" s="14" t="s">
        <v>61</v>
      </c>
      <c r="F190" s="26" t="s">
        <v>395</v>
      </c>
      <c r="G190" s="26">
        <v>1</v>
      </c>
      <c r="H190" s="16">
        <f>500+G190*10</f>
        <v>510</v>
      </c>
      <c r="I190" s="16">
        <f t="shared" si="6"/>
        <v>255</v>
      </c>
      <c r="J190" s="17">
        <f t="shared" si="7"/>
        <v>1173</v>
      </c>
      <c r="K190" s="17" t="s">
        <v>23</v>
      </c>
      <c r="L190" s="18"/>
    </row>
    <row r="191" spans="1:12" ht="35.1" customHeight="1">
      <c r="A191" s="13">
        <v>189</v>
      </c>
      <c r="B191" s="14" t="s">
        <v>396</v>
      </c>
      <c r="C191" s="14" t="s">
        <v>397</v>
      </c>
      <c r="D191" s="15">
        <v>2015</v>
      </c>
      <c r="E191" s="14" t="s">
        <v>15</v>
      </c>
      <c r="F191" s="14" t="s">
        <v>398</v>
      </c>
      <c r="G191" s="14">
        <v>57.6</v>
      </c>
      <c r="H191" s="16">
        <f>2500+G191*10</f>
        <v>3076</v>
      </c>
      <c r="I191" s="16">
        <f t="shared" si="6"/>
        <v>1538</v>
      </c>
      <c r="J191" s="17">
        <f t="shared" si="7"/>
        <v>7074.7999999999993</v>
      </c>
      <c r="K191" s="18" t="s">
        <v>17</v>
      </c>
      <c r="L191" s="18"/>
    </row>
    <row r="192" spans="1:12" ht="35.1" customHeight="1">
      <c r="A192" s="13">
        <v>190</v>
      </c>
      <c r="B192" s="26" t="s">
        <v>399</v>
      </c>
      <c r="C192" s="14" t="s">
        <v>397</v>
      </c>
      <c r="D192" s="15">
        <v>2015</v>
      </c>
      <c r="E192" s="14" t="s">
        <v>400</v>
      </c>
      <c r="F192" s="26" t="s">
        <v>401</v>
      </c>
      <c r="G192" s="26">
        <v>28</v>
      </c>
      <c r="H192" s="16">
        <f>500+G192*10</f>
        <v>780</v>
      </c>
      <c r="I192" s="16">
        <f t="shared" si="6"/>
        <v>390</v>
      </c>
      <c r="J192" s="17">
        <f t="shared" si="7"/>
        <v>1793.9999999999998</v>
      </c>
      <c r="K192" s="17" t="s">
        <v>23</v>
      </c>
      <c r="L192" s="18"/>
    </row>
    <row r="193" spans="1:12" ht="35.1" customHeight="1">
      <c r="A193" s="19">
        <v>191</v>
      </c>
      <c r="B193" s="26" t="s">
        <v>402</v>
      </c>
      <c r="C193" s="14" t="s">
        <v>397</v>
      </c>
      <c r="D193" s="15">
        <v>2015</v>
      </c>
      <c r="E193" s="14" t="s">
        <v>32</v>
      </c>
      <c r="F193" s="26" t="s">
        <v>403</v>
      </c>
      <c r="G193" s="26">
        <v>10</v>
      </c>
      <c r="H193" s="16">
        <f>1000+G193*10</f>
        <v>1100</v>
      </c>
      <c r="I193" s="16">
        <f t="shared" si="6"/>
        <v>550</v>
      </c>
      <c r="J193" s="17">
        <f t="shared" si="7"/>
        <v>2530</v>
      </c>
      <c r="K193" s="17" t="s">
        <v>23</v>
      </c>
      <c r="L193" s="18"/>
    </row>
    <row r="194" spans="1:12" ht="35.1" customHeight="1">
      <c r="A194" s="13">
        <v>192</v>
      </c>
      <c r="B194" s="26" t="s">
        <v>396</v>
      </c>
      <c r="C194" s="14" t="s">
        <v>397</v>
      </c>
      <c r="D194" s="15">
        <v>2015</v>
      </c>
      <c r="E194" s="14" t="s">
        <v>32</v>
      </c>
      <c r="F194" s="26" t="s">
        <v>404</v>
      </c>
      <c r="G194" s="26">
        <v>10</v>
      </c>
      <c r="H194" s="16">
        <f>1000+G194*10</f>
        <v>1100</v>
      </c>
      <c r="I194" s="16">
        <f t="shared" si="6"/>
        <v>550</v>
      </c>
      <c r="J194" s="17">
        <f t="shared" si="7"/>
        <v>2530</v>
      </c>
      <c r="K194" s="17" t="s">
        <v>23</v>
      </c>
      <c r="L194" s="18"/>
    </row>
    <row r="195" spans="1:12" ht="35.1" customHeight="1">
      <c r="A195" s="13">
        <v>193</v>
      </c>
      <c r="B195" s="26" t="s">
        <v>405</v>
      </c>
      <c r="C195" s="14" t="s">
        <v>397</v>
      </c>
      <c r="D195" s="15">
        <v>2015</v>
      </c>
      <c r="E195" s="14" t="s">
        <v>32</v>
      </c>
      <c r="F195" s="26" t="s">
        <v>406</v>
      </c>
      <c r="G195" s="26">
        <v>10</v>
      </c>
      <c r="H195" s="16">
        <f>1000+G195*10</f>
        <v>1100</v>
      </c>
      <c r="I195" s="16">
        <f t="shared" ref="I195:I227" si="10">H195/2</f>
        <v>550</v>
      </c>
      <c r="J195" s="17">
        <f t="shared" ref="J195:J241" si="11">I195*4.6</f>
        <v>2530</v>
      </c>
      <c r="K195" s="17" t="s">
        <v>23</v>
      </c>
      <c r="L195" s="18"/>
    </row>
    <row r="196" spans="1:12" ht="35.1" customHeight="1">
      <c r="A196" s="19">
        <v>194</v>
      </c>
      <c r="B196" s="26" t="s">
        <v>407</v>
      </c>
      <c r="C196" s="14" t="s">
        <v>397</v>
      </c>
      <c r="D196" s="15">
        <v>2015</v>
      </c>
      <c r="E196" s="14" t="s">
        <v>32</v>
      </c>
      <c r="F196" s="26" t="s">
        <v>408</v>
      </c>
      <c r="G196" s="26">
        <v>20</v>
      </c>
      <c r="H196" s="16">
        <f>1000+G196*10</f>
        <v>1200</v>
      </c>
      <c r="I196" s="16">
        <f t="shared" si="10"/>
        <v>600</v>
      </c>
      <c r="J196" s="17">
        <f t="shared" si="11"/>
        <v>2760</v>
      </c>
      <c r="K196" s="17" t="s">
        <v>23</v>
      </c>
      <c r="L196" s="18"/>
    </row>
    <row r="197" spans="1:12" ht="35.1" customHeight="1">
      <c r="A197" s="13">
        <v>195</v>
      </c>
      <c r="B197" s="26" t="s">
        <v>409</v>
      </c>
      <c r="C197" s="14" t="s">
        <v>397</v>
      </c>
      <c r="D197" s="15">
        <v>2015</v>
      </c>
      <c r="E197" s="14" t="s">
        <v>32</v>
      </c>
      <c r="F197" s="26" t="s">
        <v>410</v>
      </c>
      <c r="G197" s="26">
        <v>20</v>
      </c>
      <c r="H197" s="16">
        <f>1000+G197*10</f>
        <v>1200</v>
      </c>
      <c r="I197" s="16">
        <f t="shared" si="10"/>
        <v>600</v>
      </c>
      <c r="J197" s="17">
        <f t="shared" si="11"/>
        <v>2760</v>
      </c>
      <c r="K197" s="17" t="s">
        <v>23</v>
      </c>
      <c r="L197" s="18"/>
    </row>
    <row r="198" spans="1:12" ht="35.1" customHeight="1">
      <c r="A198" s="13">
        <v>196</v>
      </c>
      <c r="B198" s="26" t="s">
        <v>411</v>
      </c>
      <c r="C198" s="26" t="s">
        <v>397</v>
      </c>
      <c r="D198" s="15">
        <v>2015</v>
      </c>
      <c r="E198" s="26" t="s">
        <v>28</v>
      </c>
      <c r="F198" s="26" t="s">
        <v>412</v>
      </c>
      <c r="G198" s="26">
        <v>8</v>
      </c>
      <c r="H198" s="16">
        <f>500+G198*10</f>
        <v>580</v>
      </c>
      <c r="I198" s="16">
        <f t="shared" si="10"/>
        <v>290</v>
      </c>
      <c r="J198" s="17">
        <f t="shared" si="11"/>
        <v>1334</v>
      </c>
      <c r="K198" s="17" t="s">
        <v>23</v>
      </c>
      <c r="L198" s="18"/>
    </row>
    <row r="199" spans="1:12" ht="35.1" customHeight="1">
      <c r="A199" s="19">
        <v>197</v>
      </c>
      <c r="B199" s="26" t="s">
        <v>402</v>
      </c>
      <c r="C199" s="26" t="s">
        <v>397</v>
      </c>
      <c r="D199" s="15">
        <v>2015</v>
      </c>
      <c r="E199" s="26" t="s">
        <v>28</v>
      </c>
      <c r="F199" s="26" t="s">
        <v>413</v>
      </c>
      <c r="G199" s="26">
        <v>5</v>
      </c>
      <c r="H199" s="16">
        <f>500+G199*10</f>
        <v>550</v>
      </c>
      <c r="I199" s="16">
        <f t="shared" si="10"/>
        <v>275</v>
      </c>
      <c r="J199" s="17">
        <f t="shared" si="11"/>
        <v>1265</v>
      </c>
      <c r="K199" s="17" t="s">
        <v>23</v>
      </c>
      <c r="L199" s="18"/>
    </row>
    <row r="200" spans="1:12" ht="35.1" customHeight="1">
      <c r="A200" s="13">
        <v>198</v>
      </c>
      <c r="B200" s="26" t="s">
        <v>414</v>
      </c>
      <c r="C200" s="26" t="s">
        <v>397</v>
      </c>
      <c r="D200" s="15">
        <v>2015</v>
      </c>
      <c r="E200" s="26" t="s">
        <v>32</v>
      </c>
      <c r="F200" s="26" t="s">
        <v>415</v>
      </c>
      <c r="G200" s="26">
        <v>5</v>
      </c>
      <c r="H200" s="16">
        <f>1000+G200*10</f>
        <v>1050</v>
      </c>
      <c r="I200" s="16">
        <f t="shared" si="10"/>
        <v>525</v>
      </c>
      <c r="J200" s="17">
        <f t="shared" si="11"/>
        <v>2415</v>
      </c>
      <c r="K200" s="17" t="s">
        <v>23</v>
      </c>
      <c r="L200" s="18"/>
    </row>
    <row r="201" spans="1:12" ht="35.1" customHeight="1">
      <c r="A201" s="13">
        <v>199</v>
      </c>
      <c r="B201" s="26" t="s">
        <v>416</v>
      </c>
      <c r="C201" s="14" t="s">
        <v>397</v>
      </c>
      <c r="D201" s="15">
        <v>2015</v>
      </c>
      <c r="E201" s="14" t="s">
        <v>61</v>
      </c>
      <c r="F201" s="26" t="s">
        <v>417</v>
      </c>
      <c r="G201" s="26">
        <v>0</v>
      </c>
      <c r="H201" s="16">
        <f>500+G201*10</f>
        <v>500</v>
      </c>
      <c r="I201" s="16">
        <f t="shared" si="10"/>
        <v>250</v>
      </c>
      <c r="J201" s="17">
        <f t="shared" si="11"/>
        <v>1150</v>
      </c>
      <c r="K201" s="17" t="s">
        <v>23</v>
      </c>
      <c r="L201" s="18"/>
    </row>
    <row r="202" spans="1:12" ht="35.1" customHeight="1">
      <c r="A202" s="19">
        <v>200</v>
      </c>
      <c r="B202" s="1" t="s">
        <v>418</v>
      </c>
      <c r="C202" s="1" t="s">
        <v>397</v>
      </c>
      <c r="D202" s="15">
        <v>2015</v>
      </c>
      <c r="E202" s="1" t="s">
        <v>28</v>
      </c>
      <c r="F202" s="1" t="s">
        <v>419</v>
      </c>
      <c r="G202" s="1">
        <v>0</v>
      </c>
      <c r="H202" s="16">
        <f>500+G202*10</f>
        <v>500</v>
      </c>
      <c r="I202" s="16">
        <f t="shared" si="10"/>
        <v>250</v>
      </c>
      <c r="J202" s="17">
        <f t="shared" si="11"/>
        <v>1150</v>
      </c>
      <c r="K202" s="17" t="s">
        <v>23</v>
      </c>
      <c r="L202" s="18"/>
    </row>
    <row r="203" spans="1:12" ht="35.1" customHeight="1">
      <c r="A203" s="13">
        <v>201</v>
      </c>
      <c r="B203" s="1" t="s">
        <v>405</v>
      </c>
      <c r="C203" s="1" t="s">
        <v>397</v>
      </c>
      <c r="D203" s="15">
        <v>2015</v>
      </c>
      <c r="E203" s="1" t="s">
        <v>420</v>
      </c>
      <c r="F203" s="1" t="s">
        <v>421</v>
      </c>
      <c r="G203" s="1">
        <v>17</v>
      </c>
      <c r="H203" s="16">
        <f>G203*30</f>
        <v>510</v>
      </c>
      <c r="I203" s="16">
        <f t="shared" si="10"/>
        <v>255</v>
      </c>
      <c r="J203" s="17">
        <f t="shared" si="11"/>
        <v>1173</v>
      </c>
      <c r="K203" s="17" t="s">
        <v>23</v>
      </c>
      <c r="L203" s="18"/>
    </row>
    <row r="204" spans="1:12" ht="35.1" customHeight="1">
      <c r="A204" s="13">
        <v>202</v>
      </c>
      <c r="B204" s="1" t="s">
        <v>422</v>
      </c>
      <c r="C204" s="1" t="s">
        <v>423</v>
      </c>
      <c r="D204" s="15">
        <v>2015</v>
      </c>
      <c r="E204" s="1" t="s">
        <v>104</v>
      </c>
      <c r="F204" s="1" t="s">
        <v>424</v>
      </c>
      <c r="G204" s="1">
        <v>3</v>
      </c>
      <c r="H204" s="16">
        <f>1500+G204*10</f>
        <v>1530</v>
      </c>
      <c r="I204" s="16">
        <f t="shared" si="10"/>
        <v>765</v>
      </c>
      <c r="J204" s="17">
        <f t="shared" si="11"/>
        <v>3518.9999999999995</v>
      </c>
      <c r="K204" s="17" t="s">
        <v>23</v>
      </c>
      <c r="L204" s="18"/>
    </row>
    <row r="205" spans="1:12" ht="35.1" customHeight="1">
      <c r="A205" s="19">
        <v>203</v>
      </c>
      <c r="B205" s="1" t="s">
        <v>422</v>
      </c>
      <c r="C205" s="1" t="s">
        <v>423</v>
      </c>
      <c r="D205" s="15">
        <v>2015</v>
      </c>
      <c r="E205" s="1" t="s">
        <v>425</v>
      </c>
      <c r="F205" s="1" t="s">
        <v>426</v>
      </c>
      <c r="G205" s="1">
        <v>2</v>
      </c>
      <c r="H205" s="16">
        <f>G205*3*10</f>
        <v>60</v>
      </c>
      <c r="I205" s="16">
        <f t="shared" si="10"/>
        <v>30</v>
      </c>
      <c r="J205" s="17">
        <f t="shared" si="11"/>
        <v>138</v>
      </c>
      <c r="K205" s="17" t="s">
        <v>23</v>
      </c>
      <c r="L205" s="18"/>
    </row>
    <row r="206" spans="1:12" ht="35.1" customHeight="1">
      <c r="A206" s="13">
        <v>204</v>
      </c>
      <c r="B206" s="26" t="s">
        <v>427</v>
      </c>
      <c r="C206" s="26" t="s">
        <v>428</v>
      </c>
      <c r="D206" s="15">
        <v>2015</v>
      </c>
      <c r="E206" s="26" t="s">
        <v>28</v>
      </c>
      <c r="F206" s="26" t="s">
        <v>429</v>
      </c>
      <c r="G206" s="26">
        <v>5</v>
      </c>
      <c r="H206" s="16">
        <f>500+G206*10</f>
        <v>550</v>
      </c>
      <c r="I206" s="16">
        <f t="shared" si="10"/>
        <v>275</v>
      </c>
      <c r="J206" s="17">
        <f t="shared" si="11"/>
        <v>1265</v>
      </c>
      <c r="K206" s="17" t="s">
        <v>23</v>
      </c>
      <c r="L206" s="18"/>
    </row>
    <row r="207" spans="1:12" s="32" customFormat="1" ht="26.25" customHeight="1">
      <c r="A207" s="13">
        <v>205</v>
      </c>
      <c r="B207" s="26" t="s">
        <v>427</v>
      </c>
      <c r="C207" s="26" t="s">
        <v>428</v>
      </c>
      <c r="D207" s="15">
        <v>2015</v>
      </c>
      <c r="E207" s="26" t="s">
        <v>32</v>
      </c>
      <c r="F207" s="26" t="s">
        <v>430</v>
      </c>
      <c r="G207" s="26">
        <v>10</v>
      </c>
      <c r="H207" s="16">
        <f>1000+G207*10</f>
        <v>1100</v>
      </c>
      <c r="I207" s="16">
        <f t="shared" si="10"/>
        <v>550</v>
      </c>
      <c r="J207" s="17">
        <f t="shared" si="11"/>
        <v>2530</v>
      </c>
      <c r="K207" s="17" t="s">
        <v>23</v>
      </c>
      <c r="L207" s="18"/>
    </row>
    <row r="208" spans="1:12" s="32" customFormat="1" ht="24">
      <c r="A208" s="19">
        <v>206</v>
      </c>
      <c r="B208" s="26" t="s">
        <v>431</v>
      </c>
      <c r="C208" s="26" t="s">
        <v>124</v>
      </c>
      <c r="D208" s="15">
        <v>2015</v>
      </c>
      <c r="E208" s="26" t="s">
        <v>292</v>
      </c>
      <c r="F208" s="26" t="s">
        <v>432</v>
      </c>
      <c r="G208" s="26">
        <v>3</v>
      </c>
      <c r="H208" s="16">
        <f>800+G208*10</f>
        <v>830</v>
      </c>
      <c r="I208" s="16">
        <f t="shared" si="10"/>
        <v>415</v>
      </c>
      <c r="J208" s="17">
        <f t="shared" si="11"/>
        <v>1908.9999999999998</v>
      </c>
      <c r="K208" s="17" t="s">
        <v>23</v>
      </c>
      <c r="L208" s="18"/>
    </row>
    <row r="209" spans="1:12" s="4" customFormat="1" ht="24">
      <c r="A209" s="13">
        <v>207</v>
      </c>
      <c r="B209" s="26" t="s">
        <v>433</v>
      </c>
      <c r="C209" s="26" t="s">
        <v>101</v>
      </c>
      <c r="D209" s="15">
        <v>2015</v>
      </c>
      <c r="E209" s="26" t="s">
        <v>434</v>
      </c>
      <c r="F209" s="26" t="s">
        <v>435</v>
      </c>
      <c r="G209" s="26">
        <v>4</v>
      </c>
      <c r="H209" s="27">
        <f t="shared" ref="H209:H218" si="12">G209*10*3</f>
        <v>120</v>
      </c>
      <c r="I209" s="27">
        <f t="shared" si="10"/>
        <v>60</v>
      </c>
      <c r="J209" s="27">
        <f t="shared" si="11"/>
        <v>276</v>
      </c>
      <c r="K209" s="27" t="s">
        <v>23</v>
      </c>
      <c r="L209" s="33"/>
    </row>
    <row r="210" spans="1:12" s="4" customFormat="1" ht="36">
      <c r="A210" s="13">
        <v>208</v>
      </c>
      <c r="B210" s="26" t="s">
        <v>436</v>
      </c>
      <c r="C210" s="26" t="s">
        <v>276</v>
      </c>
      <c r="D210" s="15">
        <v>2015</v>
      </c>
      <c r="E210" s="26" t="s">
        <v>15</v>
      </c>
      <c r="F210" s="26" t="s">
        <v>437</v>
      </c>
      <c r="G210" s="26">
        <v>5</v>
      </c>
      <c r="H210" s="27">
        <f t="shared" si="12"/>
        <v>150</v>
      </c>
      <c r="I210" s="27">
        <f t="shared" si="10"/>
        <v>75</v>
      </c>
      <c r="J210" s="27">
        <f t="shared" si="11"/>
        <v>345</v>
      </c>
      <c r="K210" s="33" t="s">
        <v>17</v>
      </c>
      <c r="L210" s="33"/>
    </row>
    <row r="211" spans="1:12" s="4" customFormat="1" ht="24">
      <c r="A211" s="19">
        <v>209</v>
      </c>
      <c r="B211" s="26" t="s">
        <v>438</v>
      </c>
      <c r="C211" s="26" t="s">
        <v>35</v>
      </c>
      <c r="D211" s="15">
        <v>2015</v>
      </c>
      <c r="E211" s="26" t="s">
        <v>15</v>
      </c>
      <c r="F211" s="26" t="s">
        <v>439</v>
      </c>
      <c r="G211" s="26">
        <v>10</v>
      </c>
      <c r="H211" s="27">
        <f t="shared" si="12"/>
        <v>300</v>
      </c>
      <c r="I211" s="27">
        <f t="shared" si="10"/>
        <v>150</v>
      </c>
      <c r="J211" s="27">
        <f t="shared" si="11"/>
        <v>690</v>
      </c>
      <c r="K211" s="33" t="s">
        <v>17</v>
      </c>
      <c r="L211" s="33"/>
    </row>
    <row r="212" spans="1:12" s="4" customFormat="1" ht="24">
      <c r="A212" s="13">
        <v>210</v>
      </c>
      <c r="B212" s="26" t="s">
        <v>440</v>
      </c>
      <c r="C212" s="26" t="s">
        <v>101</v>
      </c>
      <c r="D212" s="15">
        <v>2015</v>
      </c>
      <c r="E212" s="26" t="s">
        <v>441</v>
      </c>
      <c r="F212" s="26" t="s">
        <v>442</v>
      </c>
      <c r="G212" s="26">
        <v>4</v>
      </c>
      <c r="H212" s="27">
        <f t="shared" si="12"/>
        <v>120</v>
      </c>
      <c r="I212" s="27">
        <f t="shared" si="10"/>
        <v>60</v>
      </c>
      <c r="J212" s="27">
        <f t="shared" si="11"/>
        <v>276</v>
      </c>
      <c r="K212" s="27" t="s">
        <v>23</v>
      </c>
      <c r="L212" s="33"/>
    </row>
    <row r="213" spans="1:12" s="4" customFormat="1" ht="36" customHeight="1">
      <c r="A213" s="13">
        <v>211</v>
      </c>
      <c r="B213" s="26" t="s">
        <v>443</v>
      </c>
      <c r="C213" s="26" t="s">
        <v>276</v>
      </c>
      <c r="D213" s="15">
        <v>2015</v>
      </c>
      <c r="E213" s="34" t="s">
        <v>21</v>
      </c>
      <c r="F213" s="26" t="s">
        <v>444</v>
      </c>
      <c r="G213" s="26">
        <v>4</v>
      </c>
      <c r="H213" s="27">
        <f t="shared" si="12"/>
        <v>120</v>
      </c>
      <c r="I213" s="27">
        <f t="shared" si="10"/>
        <v>60</v>
      </c>
      <c r="J213" s="27">
        <f t="shared" si="11"/>
        <v>276</v>
      </c>
      <c r="K213" s="27" t="s">
        <v>23</v>
      </c>
      <c r="L213" s="33"/>
    </row>
    <row r="214" spans="1:12" s="4" customFormat="1" ht="26.25" customHeight="1">
      <c r="A214" s="19">
        <v>212</v>
      </c>
      <c r="B214" s="26" t="s">
        <v>445</v>
      </c>
      <c r="C214" s="26" t="s">
        <v>35</v>
      </c>
      <c r="D214" s="15">
        <v>2015</v>
      </c>
      <c r="E214" s="26" t="s">
        <v>312</v>
      </c>
      <c r="F214" s="26" t="s">
        <v>446</v>
      </c>
      <c r="G214" s="26">
        <v>50</v>
      </c>
      <c r="H214" s="27">
        <f t="shared" si="12"/>
        <v>1500</v>
      </c>
      <c r="I214" s="27">
        <f t="shared" si="10"/>
        <v>750</v>
      </c>
      <c r="J214" s="27">
        <f t="shared" si="11"/>
        <v>3449.9999999999995</v>
      </c>
      <c r="K214" s="27" t="s">
        <v>23</v>
      </c>
      <c r="L214" s="33"/>
    </row>
    <row r="215" spans="1:12" s="4" customFormat="1" ht="24" customHeight="1">
      <c r="A215" s="13">
        <v>213</v>
      </c>
      <c r="B215" s="26" t="s">
        <v>158</v>
      </c>
      <c r="C215" s="26" t="s">
        <v>159</v>
      </c>
      <c r="D215" s="15">
        <v>2015</v>
      </c>
      <c r="E215" s="26" t="s">
        <v>447</v>
      </c>
      <c r="F215" s="26" t="s">
        <v>448</v>
      </c>
      <c r="G215" s="26">
        <v>30</v>
      </c>
      <c r="H215" s="27">
        <f t="shared" si="12"/>
        <v>900</v>
      </c>
      <c r="I215" s="27">
        <f t="shared" si="10"/>
        <v>450</v>
      </c>
      <c r="J215" s="27">
        <f t="shared" si="11"/>
        <v>2070</v>
      </c>
      <c r="K215" s="27" t="s">
        <v>23</v>
      </c>
      <c r="L215" s="33"/>
    </row>
    <row r="216" spans="1:12" s="4" customFormat="1" ht="24">
      <c r="A216" s="13">
        <v>214</v>
      </c>
      <c r="B216" s="26" t="s">
        <v>449</v>
      </c>
      <c r="C216" s="26" t="s">
        <v>159</v>
      </c>
      <c r="D216" s="15">
        <v>2015</v>
      </c>
      <c r="E216" s="26" t="s">
        <v>447</v>
      </c>
      <c r="F216" s="26" t="s">
        <v>450</v>
      </c>
      <c r="G216" s="26">
        <v>40</v>
      </c>
      <c r="H216" s="27">
        <f t="shared" si="12"/>
        <v>1200</v>
      </c>
      <c r="I216" s="27">
        <f t="shared" si="10"/>
        <v>600</v>
      </c>
      <c r="J216" s="27">
        <f t="shared" si="11"/>
        <v>2760</v>
      </c>
      <c r="K216" s="27" t="s">
        <v>23</v>
      </c>
      <c r="L216" s="33"/>
    </row>
    <row r="217" spans="1:12" s="4" customFormat="1" ht="28.5" customHeight="1">
      <c r="A217" s="19">
        <v>215</v>
      </c>
      <c r="B217" s="26" t="s">
        <v>185</v>
      </c>
      <c r="C217" s="26" t="s">
        <v>159</v>
      </c>
      <c r="D217" s="15">
        <v>2015</v>
      </c>
      <c r="E217" s="26" t="s">
        <v>451</v>
      </c>
      <c r="F217" s="26" t="s">
        <v>452</v>
      </c>
      <c r="G217" s="26">
        <v>6</v>
      </c>
      <c r="H217" s="27">
        <f t="shared" si="12"/>
        <v>180</v>
      </c>
      <c r="I217" s="27">
        <f t="shared" si="10"/>
        <v>90</v>
      </c>
      <c r="J217" s="27">
        <f t="shared" si="11"/>
        <v>413.99999999999994</v>
      </c>
      <c r="K217" s="27" t="s">
        <v>23</v>
      </c>
      <c r="L217" s="33"/>
    </row>
    <row r="218" spans="1:12" s="4" customFormat="1" ht="24">
      <c r="A218" s="13">
        <v>216</v>
      </c>
      <c r="B218" s="26" t="s">
        <v>453</v>
      </c>
      <c r="C218" s="26" t="s">
        <v>454</v>
      </c>
      <c r="D218" s="15">
        <v>2015</v>
      </c>
      <c r="E218" s="26" t="s">
        <v>455</v>
      </c>
      <c r="F218" s="26" t="s">
        <v>456</v>
      </c>
      <c r="G218" s="26">
        <v>1.5</v>
      </c>
      <c r="H218" s="27">
        <f t="shared" si="12"/>
        <v>45</v>
      </c>
      <c r="I218" s="27">
        <f t="shared" si="10"/>
        <v>22.5</v>
      </c>
      <c r="J218" s="27">
        <f t="shared" si="11"/>
        <v>103.49999999999999</v>
      </c>
      <c r="K218" s="27" t="s">
        <v>23</v>
      </c>
      <c r="L218" s="33"/>
    </row>
    <row r="219" spans="1:12" s="4" customFormat="1" ht="24.95" customHeight="1">
      <c r="A219" s="13">
        <v>217</v>
      </c>
      <c r="B219" s="26" t="s">
        <v>457</v>
      </c>
      <c r="C219" s="26" t="s">
        <v>458</v>
      </c>
      <c r="D219" s="15" t="s">
        <v>85</v>
      </c>
      <c r="E219" s="26" t="s">
        <v>458</v>
      </c>
      <c r="F219" s="26" t="s">
        <v>459</v>
      </c>
      <c r="G219" s="26">
        <v>10</v>
      </c>
      <c r="H219" s="27">
        <f>G219*10+500</f>
        <v>600</v>
      </c>
      <c r="I219" s="27">
        <f t="shared" si="10"/>
        <v>300</v>
      </c>
      <c r="J219" s="27">
        <f t="shared" si="11"/>
        <v>1380</v>
      </c>
      <c r="K219" s="27" t="s">
        <v>23</v>
      </c>
      <c r="L219" s="33"/>
    </row>
    <row r="220" spans="1:12" s="4" customFormat="1" ht="24">
      <c r="A220" s="19">
        <v>218</v>
      </c>
      <c r="B220" s="26" t="s">
        <v>238</v>
      </c>
      <c r="C220" s="26" t="s">
        <v>234</v>
      </c>
      <c r="D220" s="15">
        <v>2015</v>
      </c>
      <c r="E220" s="26" t="s">
        <v>460</v>
      </c>
      <c r="F220" s="26" t="s">
        <v>461</v>
      </c>
      <c r="G220" s="26">
        <v>30</v>
      </c>
      <c r="H220" s="27">
        <f>G220*10*3</f>
        <v>900</v>
      </c>
      <c r="I220" s="27">
        <f t="shared" si="10"/>
        <v>450</v>
      </c>
      <c r="J220" s="27">
        <f t="shared" si="11"/>
        <v>2070</v>
      </c>
      <c r="K220" s="33" t="s">
        <v>17</v>
      </c>
      <c r="L220" s="33"/>
    </row>
    <row r="221" spans="1:12" s="4" customFormat="1" ht="33.75" customHeight="1">
      <c r="A221" s="13">
        <v>219</v>
      </c>
      <c r="B221" s="26" t="s">
        <v>462</v>
      </c>
      <c r="C221" s="26" t="s">
        <v>159</v>
      </c>
      <c r="D221" s="15">
        <v>2015</v>
      </c>
      <c r="E221" s="26" t="s">
        <v>32</v>
      </c>
      <c r="F221" s="26" t="s">
        <v>463</v>
      </c>
      <c r="G221" s="26" t="s">
        <v>464</v>
      </c>
      <c r="H221" s="27">
        <v>1000</v>
      </c>
      <c r="I221" s="27">
        <f t="shared" si="10"/>
        <v>500</v>
      </c>
      <c r="J221" s="27">
        <f t="shared" si="11"/>
        <v>2300</v>
      </c>
      <c r="K221" s="27" t="s">
        <v>23</v>
      </c>
      <c r="L221" s="33"/>
    </row>
    <row r="222" spans="1:12" s="4" customFormat="1">
      <c r="A222" s="13">
        <v>220</v>
      </c>
      <c r="B222" s="26" t="s">
        <v>178</v>
      </c>
      <c r="C222" s="26" t="s">
        <v>159</v>
      </c>
      <c r="D222" s="15">
        <v>2015</v>
      </c>
      <c r="E222" s="26" t="s">
        <v>32</v>
      </c>
      <c r="F222" s="26" t="s">
        <v>465</v>
      </c>
      <c r="G222" s="26" t="s">
        <v>464</v>
      </c>
      <c r="H222" s="27">
        <v>1000</v>
      </c>
      <c r="I222" s="27">
        <f t="shared" si="10"/>
        <v>500</v>
      </c>
      <c r="J222" s="27">
        <f t="shared" si="11"/>
        <v>2300</v>
      </c>
      <c r="K222" s="27" t="s">
        <v>23</v>
      </c>
      <c r="L222" s="33"/>
    </row>
    <row r="223" spans="1:12" s="4" customFormat="1" ht="24" customHeight="1">
      <c r="A223" s="19">
        <v>221</v>
      </c>
      <c r="B223" s="26" t="s">
        <v>466</v>
      </c>
      <c r="C223" s="26" t="s">
        <v>159</v>
      </c>
      <c r="D223" s="15">
        <v>2015</v>
      </c>
      <c r="E223" s="26" t="s">
        <v>32</v>
      </c>
      <c r="F223" s="26" t="s">
        <v>467</v>
      </c>
      <c r="G223" s="26" t="s">
        <v>464</v>
      </c>
      <c r="H223" s="27">
        <v>1000</v>
      </c>
      <c r="I223" s="27">
        <f t="shared" si="10"/>
        <v>500</v>
      </c>
      <c r="J223" s="27">
        <f t="shared" si="11"/>
        <v>2300</v>
      </c>
      <c r="K223" s="27" t="s">
        <v>23</v>
      </c>
      <c r="L223" s="33"/>
    </row>
    <row r="224" spans="1:12" s="4" customFormat="1" ht="24">
      <c r="A224" s="13">
        <v>222</v>
      </c>
      <c r="B224" s="26" t="s">
        <v>468</v>
      </c>
      <c r="C224" s="26" t="s">
        <v>141</v>
      </c>
      <c r="D224" s="15">
        <v>2015</v>
      </c>
      <c r="E224" s="26" t="s">
        <v>32</v>
      </c>
      <c r="F224" s="26" t="s">
        <v>469</v>
      </c>
      <c r="G224" s="26" t="s">
        <v>464</v>
      </c>
      <c r="H224" s="27">
        <v>1000</v>
      </c>
      <c r="I224" s="27">
        <f t="shared" si="10"/>
        <v>500</v>
      </c>
      <c r="J224" s="27">
        <f t="shared" si="11"/>
        <v>2300</v>
      </c>
      <c r="K224" s="27" t="s">
        <v>23</v>
      </c>
      <c r="L224" s="33"/>
    </row>
    <row r="225" spans="1:12" s="4" customFormat="1" ht="25.5">
      <c r="A225" s="13">
        <v>223</v>
      </c>
      <c r="B225" s="26" t="s">
        <v>470</v>
      </c>
      <c r="C225" s="26" t="s">
        <v>234</v>
      </c>
      <c r="D225" s="15">
        <v>2015</v>
      </c>
      <c r="E225" s="26" t="s">
        <v>32</v>
      </c>
      <c r="F225" s="26" t="s">
        <v>471</v>
      </c>
      <c r="G225" s="26" t="s">
        <v>464</v>
      </c>
      <c r="H225" s="27">
        <v>1000</v>
      </c>
      <c r="I225" s="27">
        <f t="shared" si="10"/>
        <v>500</v>
      </c>
      <c r="J225" s="27">
        <f t="shared" si="11"/>
        <v>2300</v>
      </c>
      <c r="K225" s="27" t="s">
        <v>23</v>
      </c>
      <c r="L225" s="33"/>
    </row>
    <row r="226" spans="1:12" s="4" customFormat="1" ht="24">
      <c r="A226" s="19">
        <v>224</v>
      </c>
      <c r="B226" s="26" t="s">
        <v>472</v>
      </c>
      <c r="C226" s="26" t="s">
        <v>141</v>
      </c>
      <c r="D226" s="15">
        <v>2015</v>
      </c>
      <c r="E226" s="26" t="s">
        <v>32</v>
      </c>
      <c r="F226" s="26" t="s">
        <v>473</v>
      </c>
      <c r="G226" s="26" t="s">
        <v>464</v>
      </c>
      <c r="H226" s="27">
        <v>1000</v>
      </c>
      <c r="I226" s="27">
        <f t="shared" si="10"/>
        <v>500</v>
      </c>
      <c r="J226" s="27">
        <f t="shared" si="11"/>
        <v>2300</v>
      </c>
      <c r="K226" s="27" t="s">
        <v>23</v>
      </c>
      <c r="L226" s="33"/>
    </row>
    <row r="227" spans="1:12" s="4" customFormat="1" ht="24">
      <c r="A227" s="13">
        <v>225</v>
      </c>
      <c r="B227" s="26" t="s">
        <v>198</v>
      </c>
      <c r="C227" s="26" t="s">
        <v>159</v>
      </c>
      <c r="D227" s="15">
        <v>2015</v>
      </c>
      <c r="E227" s="26" t="s">
        <v>32</v>
      </c>
      <c r="F227" s="26" t="s">
        <v>474</v>
      </c>
      <c r="G227" s="26" t="s">
        <v>464</v>
      </c>
      <c r="H227" s="27">
        <v>1000</v>
      </c>
      <c r="I227" s="27">
        <f t="shared" si="10"/>
        <v>500</v>
      </c>
      <c r="J227" s="27">
        <f t="shared" si="11"/>
        <v>2300</v>
      </c>
      <c r="K227" s="27" t="s">
        <v>23</v>
      </c>
      <c r="L227" s="33"/>
    </row>
    <row r="228" spans="1:12" s="4" customFormat="1" ht="36">
      <c r="A228" s="13">
        <v>226</v>
      </c>
      <c r="B228" s="26" t="s">
        <v>185</v>
      </c>
      <c r="C228" s="26" t="s">
        <v>159</v>
      </c>
      <c r="D228" s="15">
        <v>2015</v>
      </c>
      <c r="E228" s="26" t="s">
        <v>475</v>
      </c>
      <c r="F228" s="26" t="s">
        <v>476</v>
      </c>
      <c r="G228" s="26">
        <v>1.886792</v>
      </c>
      <c r="H228" s="27">
        <f>G228*30</f>
        <v>56.603760000000001</v>
      </c>
      <c r="I228" s="27">
        <f>H228*0.5</f>
        <v>28.301880000000001</v>
      </c>
      <c r="J228" s="27">
        <f t="shared" si="11"/>
        <v>130.188648</v>
      </c>
      <c r="K228" s="27" t="s">
        <v>23</v>
      </c>
      <c r="L228" s="33"/>
    </row>
    <row r="229" spans="1:12" s="4" customFormat="1">
      <c r="A229" s="19">
        <v>227</v>
      </c>
      <c r="B229" s="26" t="s">
        <v>477</v>
      </c>
      <c r="C229" s="26" t="s">
        <v>428</v>
      </c>
      <c r="D229" s="15">
        <v>2015</v>
      </c>
      <c r="E229" s="26" t="s">
        <v>32</v>
      </c>
      <c r="F229" s="26" t="s">
        <v>478</v>
      </c>
      <c r="G229" s="26">
        <v>20</v>
      </c>
      <c r="H229" s="27">
        <f>G229*30</f>
        <v>600</v>
      </c>
      <c r="I229" s="27">
        <f>H229*0.5</f>
        <v>300</v>
      </c>
      <c r="J229" s="27">
        <f t="shared" si="11"/>
        <v>1380</v>
      </c>
      <c r="K229" s="27" t="s">
        <v>23</v>
      </c>
      <c r="L229" s="33"/>
    </row>
    <row r="230" spans="1:12" s="4" customFormat="1" ht="24">
      <c r="A230" s="13">
        <v>228</v>
      </c>
      <c r="B230" s="26" t="s">
        <v>479</v>
      </c>
      <c r="C230" s="26" t="s">
        <v>391</v>
      </c>
      <c r="D230" s="15" t="s">
        <v>85</v>
      </c>
      <c r="E230" s="26" t="s">
        <v>480</v>
      </c>
      <c r="F230" s="26" t="s">
        <v>481</v>
      </c>
      <c r="G230" s="26">
        <v>1</v>
      </c>
      <c r="H230" s="27">
        <f>G230*10*3</f>
        <v>30</v>
      </c>
      <c r="I230" s="27">
        <f>H230*0.5</f>
        <v>15</v>
      </c>
      <c r="J230" s="27">
        <f t="shared" si="11"/>
        <v>69</v>
      </c>
      <c r="K230" s="27" t="s">
        <v>23</v>
      </c>
      <c r="L230" s="33"/>
    </row>
    <row r="231" spans="1:12" s="4" customFormat="1" ht="33" customHeight="1">
      <c r="A231" s="13">
        <v>229</v>
      </c>
      <c r="B231" s="26" t="s">
        <v>445</v>
      </c>
      <c r="C231" s="26" t="s">
        <v>35</v>
      </c>
      <c r="D231" s="15" t="s">
        <v>85</v>
      </c>
      <c r="E231" s="26" t="s">
        <v>32</v>
      </c>
      <c r="F231" s="26" t="s">
        <v>482</v>
      </c>
      <c r="G231" s="26">
        <v>300</v>
      </c>
      <c r="H231" s="27">
        <f>2500+G231*10</f>
        <v>5500</v>
      </c>
      <c r="I231" s="27">
        <f>H231*0.5</f>
        <v>2750</v>
      </c>
      <c r="J231" s="27">
        <f t="shared" si="11"/>
        <v>12649.999999999998</v>
      </c>
      <c r="K231" s="27" t="s">
        <v>23</v>
      </c>
      <c r="L231" s="33"/>
    </row>
    <row r="232" spans="1:12" s="4" customFormat="1" ht="24">
      <c r="A232" s="19">
        <v>230</v>
      </c>
      <c r="B232" s="26" t="s">
        <v>483</v>
      </c>
      <c r="C232" s="26" t="s">
        <v>234</v>
      </c>
      <c r="D232" s="15" t="s">
        <v>85</v>
      </c>
      <c r="E232" s="34" t="s">
        <v>21</v>
      </c>
      <c r="F232" s="26" t="s">
        <v>484</v>
      </c>
      <c r="G232" s="26">
        <v>5</v>
      </c>
      <c r="H232" s="27">
        <f>G232*10*3</f>
        <v>150</v>
      </c>
      <c r="I232" s="27">
        <f>H232*0.5</f>
        <v>75</v>
      </c>
      <c r="J232" s="27">
        <f t="shared" si="11"/>
        <v>345</v>
      </c>
      <c r="K232" s="27" t="s">
        <v>23</v>
      </c>
      <c r="L232" s="33"/>
    </row>
    <row r="233" spans="1:12" s="4" customFormat="1" ht="24" customHeight="1">
      <c r="A233" s="13">
        <v>231</v>
      </c>
      <c r="B233" s="26" t="s">
        <v>485</v>
      </c>
      <c r="C233" s="26" t="s">
        <v>315</v>
      </c>
      <c r="D233" s="15">
        <v>2015</v>
      </c>
      <c r="E233" s="26" t="s">
        <v>486</v>
      </c>
      <c r="F233" s="26" t="s">
        <v>487</v>
      </c>
      <c r="G233" s="26">
        <v>20</v>
      </c>
      <c r="H233" s="26">
        <v>700</v>
      </c>
      <c r="I233" s="26">
        <v>350</v>
      </c>
      <c r="J233" s="27">
        <f t="shared" si="11"/>
        <v>1609.9999999999998</v>
      </c>
      <c r="K233" s="27" t="s">
        <v>23</v>
      </c>
      <c r="L233" s="33"/>
    </row>
    <row r="234" spans="1:12" s="4" customFormat="1">
      <c r="A234" s="13">
        <v>232</v>
      </c>
      <c r="B234" s="26" t="s">
        <v>318</v>
      </c>
      <c r="C234" s="26" t="s">
        <v>315</v>
      </c>
      <c r="D234" s="15">
        <v>2015</v>
      </c>
      <c r="E234" s="26" t="s">
        <v>486</v>
      </c>
      <c r="F234" s="26" t="s">
        <v>488</v>
      </c>
      <c r="G234" s="26">
        <v>10</v>
      </c>
      <c r="H234" s="26">
        <v>600</v>
      </c>
      <c r="I234" s="26">
        <v>300</v>
      </c>
      <c r="J234" s="27">
        <f t="shared" si="11"/>
        <v>1380</v>
      </c>
      <c r="K234" s="27" t="s">
        <v>23</v>
      </c>
      <c r="L234" s="33"/>
    </row>
    <row r="235" spans="1:12" s="4" customFormat="1" ht="31.5" customHeight="1">
      <c r="A235" s="19">
        <v>233</v>
      </c>
      <c r="B235" s="26" t="s">
        <v>489</v>
      </c>
      <c r="C235" s="26" t="s">
        <v>490</v>
      </c>
      <c r="D235" s="15">
        <v>2015</v>
      </c>
      <c r="E235" s="26" t="s">
        <v>28</v>
      </c>
      <c r="F235" s="26" t="s">
        <v>491</v>
      </c>
      <c r="G235" s="26">
        <v>0</v>
      </c>
      <c r="H235" s="26">
        <v>500</v>
      </c>
      <c r="I235" s="26">
        <v>250</v>
      </c>
      <c r="J235" s="27">
        <f t="shared" si="11"/>
        <v>1150</v>
      </c>
      <c r="K235" s="27" t="s">
        <v>23</v>
      </c>
      <c r="L235" s="33"/>
    </row>
    <row r="236" spans="1:12" s="4" customFormat="1" ht="30" customHeight="1">
      <c r="A236" s="13">
        <v>234</v>
      </c>
      <c r="B236" s="26" t="s">
        <v>69</v>
      </c>
      <c r="C236" s="26" t="s">
        <v>35</v>
      </c>
      <c r="D236" s="26">
        <v>2015</v>
      </c>
      <c r="E236" s="26" t="s">
        <v>492</v>
      </c>
      <c r="F236" s="26" t="s">
        <v>493</v>
      </c>
      <c r="G236" s="26">
        <v>0.2</v>
      </c>
      <c r="H236" s="26">
        <v>6</v>
      </c>
      <c r="I236" s="26">
        <v>3</v>
      </c>
      <c r="J236" s="27">
        <f t="shared" si="11"/>
        <v>13.799999999999999</v>
      </c>
      <c r="K236" s="27" t="s">
        <v>23</v>
      </c>
      <c r="L236" s="33"/>
    </row>
    <row r="237" spans="1:12" s="4" customFormat="1" ht="30" customHeight="1">
      <c r="A237" s="13">
        <v>235</v>
      </c>
      <c r="B237" s="26" t="s">
        <v>494</v>
      </c>
      <c r="C237" s="26" t="s">
        <v>35</v>
      </c>
      <c r="D237" s="26">
        <v>2015</v>
      </c>
      <c r="E237" s="26" t="s">
        <v>492</v>
      </c>
      <c r="F237" s="26" t="s">
        <v>495</v>
      </c>
      <c r="G237" s="26">
        <v>0.2</v>
      </c>
      <c r="H237" s="26">
        <v>6</v>
      </c>
      <c r="I237" s="26">
        <v>3</v>
      </c>
      <c r="J237" s="27">
        <f t="shared" si="11"/>
        <v>13.799999999999999</v>
      </c>
      <c r="K237" s="27" t="s">
        <v>23</v>
      </c>
      <c r="L237" s="33"/>
    </row>
    <row r="238" spans="1:12" s="4" customFormat="1" ht="27.75" customHeight="1">
      <c r="A238" s="19">
        <v>236</v>
      </c>
      <c r="B238" s="26" t="s">
        <v>496</v>
      </c>
      <c r="C238" s="26" t="s">
        <v>101</v>
      </c>
      <c r="D238" s="26">
        <v>2015</v>
      </c>
      <c r="E238" s="26" t="s">
        <v>497</v>
      </c>
      <c r="F238" s="26" t="s">
        <v>498</v>
      </c>
      <c r="G238" s="26">
        <v>1</v>
      </c>
      <c r="H238" s="26">
        <v>510</v>
      </c>
      <c r="I238" s="26">
        <v>255</v>
      </c>
      <c r="J238" s="27">
        <f t="shared" si="11"/>
        <v>1173</v>
      </c>
      <c r="K238" s="27" t="s">
        <v>23</v>
      </c>
      <c r="L238" s="33"/>
    </row>
    <row r="239" spans="1:12" s="4" customFormat="1" ht="31.5" customHeight="1">
      <c r="A239" s="13">
        <v>237</v>
      </c>
      <c r="B239" s="26" t="s">
        <v>499</v>
      </c>
      <c r="C239" s="26" t="s">
        <v>500</v>
      </c>
      <c r="D239" s="35">
        <v>2015</v>
      </c>
      <c r="E239" s="26" t="s">
        <v>28</v>
      </c>
      <c r="F239" s="26" t="s">
        <v>501</v>
      </c>
      <c r="G239" s="26">
        <v>0</v>
      </c>
      <c r="H239" s="26">
        <v>500</v>
      </c>
      <c r="I239" s="26">
        <v>250</v>
      </c>
      <c r="J239" s="27">
        <f t="shared" si="11"/>
        <v>1150</v>
      </c>
      <c r="K239" s="27" t="s">
        <v>23</v>
      </c>
      <c r="L239" s="36"/>
    </row>
    <row r="240" spans="1:12" s="4" customFormat="1" ht="24.75" customHeight="1">
      <c r="A240" s="13">
        <v>238</v>
      </c>
      <c r="B240" s="26" t="s">
        <v>18</v>
      </c>
      <c r="C240" s="26" t="s">
        <v>14</v>
      </c>
      <c r="D240" s="26">
        <v>2015</v>
      </c>
      <c r="E240" s="26" t="s">
        <v>26</v>
      </c>
      <c r="F240" s="26" t="s">
        <v>502</v>
      </c>
      <c r="G240" s="26">
        <v>6</v>
      </c>
      <c r="H240" s="26">
        <v>560</v>
      </c>
      <c r="I240" s="26">
        <v>280</v>
      </c>
      <c r="J240" s="26">
        <f t="shared" si="11"/>
        <v>1288</v>
      </c>
      <c r="K240" s="27" t="s">
        <v>23</v>
      </c>
      <c r="L240" s="36"/>
    </row>
    <row r="241" spans="1:12" s="4" customFormat="1" ht="29.25" customHeight="1">
      <c r="A241" s="19">
        <v>239</v>
      </c>
      <c r="B241" s="26" t="s">
        <v>503</v>
      </c>
      <c r="C241" s="26" t="s">
        <v>329</v>
      </c>
      <c r="D241" s="26">
        <v>2015</v>
      </c>
      <c r="E241" s="26" t="s">
        <v>26</v>
      </c>
      <c r="F241" s="26" t="s">
        <v>502</v>
      </c>
      <c r="G241" s="26">
        <v>6</v>
      </c>
      <c r="H241" s="26">
        <v>560</v>
      </c>
      <c r="I241" s="26">
        <v>280</v>
      </c>
      <c r="J241" s="26">
        <f t="shared" si="11"/>
        <v>1288</v>
      </c>
      <c r="K241" s="27" t="s">
        <v>23</v>
      </c>
      <c r="L241" s="36"/>
    </row>
    <row r="242" spans="1:12" s="7" customFormat="1" ht="45" customHeight="1">
      <c r="A242" s="13">
        <v>240</v>
      </c>
      <c r="B242" s="1" t="s">
        <v>311</v>
      </c>
      <c r="C242" s="2" t="s">
        <v>276</v>
      </c>
      <c r="D242" s="1">
        <v>2016</v>
      </c>
      <c r="E242" s="1" t="s">
        <v>904</v>
      </c>
      <c r="F242" s="1" t="s">
        <v>313</v>
      </c>
      <c r="G242" s="37">
        <v>40</v>
      </c>
      <c r="H242" s="38">
        <f>G242*30+G242*10</f>
        <v>1600</v>
      </c>
      <c r="I242" s="38">
        <f>H242*0.5</f>
        <v>800</v>
      </c>
      <c r="J242" s="38">
        <f>I242*4.6</f>
        <v>3679.9999999999995</v>
      </c>
      <c r="K242" s="18" t="s">
        <v>17</v>
      </c>
      <c r="L242" s="38"/>
    </row>
    <row r="243" spans="1:12" s="7" customFormat="1" ht="36">
      <c r="A243" s="13">
        <v>241</v>
      </c>
      <c r="B243" s="39" t="s">
        <v>504</v>
      </c>
      <c r="C243" s="39" t="s">
        <v>141</v>
      </c>
      <c r="D243" s="39">
        <v>2016</v>
      </c>
      <c r="E243" s="25" t="s">
        <v>15</v>
      </c>
      <c r="F243" s="39" t="s">
        <v>505</v>
      </c>
      <c r="G243" s="37">
        <v>20</v>
      </c>
      <c r="H243" s="38">
        <f>2500+G243*10</f>
        <v>2700</v>
      </c>
      <c r="I243" s="38">
        <f t="shared" ref="I243:I258" si="13">H243*0.5</f>
        <v>1350</v>
      </c>
      <c r="J243" s="38">
        <f>I243*4.6</f>
        <v>6209.9999999999991</v>
      </c>
      <c r="K243" s="18" t="s">
        <v>17</v>
      </c>
      <c r="L243" s="28" t="s">
        <v>905</v>
      </c>
    </row>
    <row r="244" spans="1:12" s="7" customFormat="1" ht="60.95" customHeight="1">
      <c r="A244" s="19">
        <v>242</v>
      </c>
      <c r="B244" s="39" t="s">
        <v>506</v>
      </c>
      <c r="C244" s="39" t="s">
        <v>141</v>
      </c>
      <c r="D244" s="39">
        <v>2016</v>
      </c>
      <c r="E244" s="25" t="s">
        <v>15</v>
      </c>
      <c r="F244" s="39" t="s">
        <v>507</v>
      </c>
      <c r="G244" s="37">
        <v>65</v>
      </c>
      <c r="H244" s="38">
        <f>2500+G244*10</f>
        <v>3150</v>
      </c>
      <c r="I244" s="38">
        <f t="shared" si="13"/>
        <v>1575</v>
      </c>
      <c r="J244" s="38">
        <f t="shared" ref="J244:J258" si="14">I244*4.6</f>
        <v>7244.9999999999991</v>
      </c>
      <c r="K244" s="18" t="s">
        <v>17</v>
      </c>
      <c r="L244" s="38"/>
    </row>
    <row r="245" spans="1:12" s="7" customFormat="1" ht="24">
      <c r="A245" s="13">
        <v>243</v>
      </c>
      <c r="B245" s="39" t="s">
        <v>508</v>
      </c>
      <c r="C245" s="39" t="s">
        <v>509</v>
      </c>
      <c r="D245" s="1">
        <v>2016</v>
      </c>
      <c r="E245" s="25" t="s">
        <v>15</v>
      </c>
      <c r="F245" s="39" t="s">
        <v>510</v>
      </c>
      <c r="G245" s="37">
        <v>21.4</v>
      </c>
      <c r="H245" s="38">
        <f>2500+G245*10</f>
        <v>2714</v>
      </c>
      <c r="I245" s="38">
        <f t="shared" si="13"/>
        <v>1357</v>
      </c>
      <c r="J245" s="38">
        <f t="shared" si="14"/>
        <v>6242.2</v>
      </c>
      <c r="K245" s="18" t="s">
        <v>17</v>
      </c>
      <c r="L245" s="38"/>
    </row>
    <row r="246" spans="1:12" s="7" customFormat="1" ht="75" customHeight="1">
      <c r="A246" s="13">
        <v>244</v>
      </c>
      <c r="B246" s="39" t="s">
        <v>511</v>
      </c>
      <c r="C246" s="39" t="s">
        <v>509</v>
      </c>
      <c r="D246" s="39">
        <v>2016</v>
      </c>
      <c r="E246" s="25" t="s">
        <v>15</v>
      </c>
      <c r="F246" s="39" t="s">
        <v>512</v>
      </c>
      <c r="G246" s="37">
        <v>21.4</v>
      </c>
      <c r="H246" s="38">
        <f>2500+G246*10</f>
        <v>2714</v>
      </c>
      <c r="I246" s="38">
        <f t="shared" si="13"/>
        <v>1357</v>
      </c>
      <c r="J246" s="38">
        <f t="shared" si="14"/>
        <v>6242.2</v>
      </c>
      <c r="K246" s="18" t="s">
        <v>17</v>
      </c>
      <c r="L246" s="38"/>
    </row>
    <row r="247" spans="1:12" s="7" customFormat="1" ht="34.5" customHeight="1">
      <c r="A247" s="19">
        <v>245</v>
      </c>
      <c r="B247" s="39" t="s">
        <v>402</v>
      </c>
      <c r="C247" s="39" t="s">
        <v>397</v>
      </c>
      <c r="D247" s="39">
        <v>2016</v>
      </c>
      <c r="E247" s="25" t="s">
        <v>15</v>
      </c>
      <c r="F247" s="39" t="s">
        <v>513</v>
      </c>
      <c r="G247" s="37">
        <v>21.6</v>
      </c>
      <c r="H247" s="38">
        <f>2500+G247*10</f>
        <v>2716</v>
      </c>
      <c r="I247" s="38">
        <f t="shared" si="13"/>
        <v>1358</v>
      </c>
      <c r="J247" s="38">
        <f t="shared" si="14"/>
        <v>6246.7999999999993</v>
      </c>
      <c r="K247" s="18" t="s">
        <v>17</v>
      </c>
      <c r="L247" s="38"/>
    </row>
    <row r="248" spans="1:12" s="7" customFormat="1" ht="83.1" customHeight="1">
      <c r="A248" s="13">
        <v>246</v>
      </c>
      <c r="B248" s="39" t="s">
        <v>514</v>
      </c>
      <c r="C248" s="39" t="s">
        <v>515</v>
      </c>
      <c r="D248" s="1">
        <v>2016</v>
      </c>
      <c r="E248" s="25" t="s">
        <v>15</v>
      </c>
      <c r="F248" s="39" t="s">
        <v>516</v>
      </c>
      <c r="G248" s="37">
        <v>21.4</v>
      </c>
      <c r="H248" s="38">
        <f t="shared" ref="H248:H258" si="15">2500+G248*10</f>
        <v>2714</v>
      </c>
      <c r="I248" s="38">
        <f t="shared" si="13"/>
        <v>1357</v>
      </c>
      <c r="J248" s="38">
        <f t="shared" si="14"/>
        <v>6242.2</v>
      </c>
      <c r="K248" s="18" t="s">
        <v>17</v>
      </c>
      <c r="L248" s="38"/>
    </row>
    <row r="249" spans="1:12" s="7" customFormat="1" ht="30" customHeight="1">
      <c r="A249" s="13">
        <v>247</v>
      </c>
      <c r="B249" s="39" t="s">
        <v>202</v>
      </c>
      <c r="C249" s="39" t="s">
        <v>515</v>
      </c>
      <c r="D249" s="39">
        <v>2016</v>
      </c>
      <c r="E249" s="25" t="s">
        <v>15</v>
      </c>
      <c r="F249" s="39" t="s">
        <v>517</v>
      </c>
      <c r="G249" s="37">
        <v>68.400000000000006</v>
      </c>
      <c r="H249" s="38">
        <f t="shared" si="15"/>
        <v>3184</v>
      </c>
      <c r="I249" s="38">
        <f t="shared" si="13"/>
        <v>1592</v>
      </c>
      <c r="J249" s="38">
        <f t="shared" si="14"/>
        <v>7323.2</v>
      </c>
      <c r="K249" s="18" t="s">
        <v>17</v>
      </c>
      <c r="L249" s="38"/>
    </row>
    <row r="250" spans="1:12" s="7" customFormat="1" ht="75" customHeight="1">
      <c r="A250" s="19">
        <v>248</v>
      </c>
      <c r="B250" s="39" t="s">
        <v>175</v>
      </c>
      <c r="C250" s="39" t="s">
        <v>515</v>
      </c>
      <c r="D250" s="39">
        <v>2016</v>
      </c>
      <c r="E250" s="25" t="s">
        <v>15</v>
      </c>
      <c r="F250" s="39" t="s">
        <v>518</v>
      </c>
      <c r="G250" s="37">
        <v>62.4</v>
      </c>
      <c r="H250" s="38">
        <f t="shared" si="15"/>
        <v>3124</v>
      </c>
      <c r="I250" s="38">
        <f t="shared" si="13"/>
        <v>1562</v>
      </c>
      <c r="J250" s="38">
        <f t="shared" si="14"/>
        <v>7185.2</v>
      </c>
      <c r="K250" s="18" t="s">
        <v>17</v>
      </c>
      <c r="L250" s="38"/>
    </row>
    <row r="251" spans="1:12" s="7" customFormat="1" ht="24">
      <c r="A251" s="13">
        <v>249</v>
      </c>
      <c r="B251" s="39" t="s">
        <v>519</v>
      </c>
      <c r="C251" s="39" t="s">
        <v>515</v>
      </c>
      <c r="D251" s="1">
        <v>2016</v>
      </c>
      <c r="E251" s="25" t="s">
        <v>15</v>
      </c>
      <c r="F251" s="39" t="s">
        <v>520</v>
      </c>
      <c r="G251" s="37">
        <v>62.4</v>
      </c>
      <c r="H251" s="38">
        <f t="shared" si="15"/>
        <v>3124</v>
      </c>
      <c r="I251" s="38">
        <f t="shared" si="13"/>
        <v>1562</v>
      </c>
      <c r="J251" s="38">
        <f t="shared" si="14"/>
        <v>7185.2</v>
      </c>
      <c r="K251" s="18" t="s">
        <v>17</v>
      </c>
      <c r="L251" s="38"/>
    </row>
    <row r="252" spans="1:12" s="7" customFormat="1" ht="69" customHeight="1">
      <c r="A252" s="13">
        <v>250</v>
      </c>
      <c r="B252" s="39" t="s">
        <v>190</v>
      </c>
      <c r="C252" s="39" t="s">
        <v>515</v>
      </c>
      <c r="D252" s="39">
        <v>2016</v>
      </c>
      <c r="E252" s="25" t="s">
        <v>15</v>
      </c>
      <c r="F252" s="39" t="s">
        <v>521</v>
      </c>
      <c r="G252" s="37">
        <v>62.4</v>
      </c>
      <c r="H252" s="38">
        <f t="shared" si="15"/>
        <v>3124</v>
      </c>
      <c r="I252" s="38">
        <f t="shared" si="13"/>
        <v>1562</v>
      </c>
      <c r="J252" s="38">
        <f t="shared" si="14"/>
        <v>7185.2</v>
      </c>
      <c r="K252" s="18" t="s">
        <v>17</v>
      </c>
      <c r="L252" s="38"/>
    </row>
    <row r="253" spans="1:12" s="7" customFormat="1" ht="30" customHeight="1">
      <c r="A253" s="19">
        <v>251</v>
      </c>
      <c r="B253" s="39" t="s">
        <v>522</v>
      </c>
      <c r="C253" s="39" t="s">
        <v>35</v>
      </c>
      <c r="D253" s="39">
        <v>2016</v>
      </c>
      <c r="E253" s="25" t="s">
        <v>15</v>
      </c>
      <c r="F253" s="39" t="s">
        <v>523</v>
      </c>
      <c r="G253" s="37">
        <v>68.400000000000006</v>
      </c>
      <c r="H253" s="38">
        <f t="shared" si="15"/>
        <v>3184</v>
      </c>
      <c r="I253" s="38">
        <f t="shared" si="13"/>
        <v>1592</v>
      </c>
      <c r="J253" s="38">
        <f t="shared" si="14"/>
        <v>7323.2</v>
      </c>
      <c r="K253" s="18" t="s">
        <v>17</v>
      </c>
      <c r="L253" s="38"/>
    </row>
    <row r="254" spans="1:12" s="7" customFormat="1" ht="72" customHeight="1">
      <c r="A254" s="13">
        <v>252</v>
      </c>
      <c r="B254" s="39" t="s">
        <v>524</v>
      </c>
      <c r="C254" s="39" t="s">
        <v>35</v>
      </c>
      <c r="D254" s="39">
        <v>2016</v>
      </c>
      <c r="E254" s="25" t="s">
        <v>15</v>
      </c>
      <c r="F254" s="39" t="s">
        <v>525</v>
      </c>
      <c r="G254" s="37">
        <v>18</v>
      </c>
      <c r="H254" s="38">
        <f t="shared" si="15"/>
        <v>2680</v>
      </c>
      <c r="I254" s="38">
        <f t="shared" si="13"/>
        <v>1340</v>
      </c>
      <c r="J254" s="38">
        <f t="shared" si="14"/>
        <v>6163.9999999999991</v>
      </c>
      <c r="K254" s="18" t="s">
        <v>17</v>
      </c>
      <c r="L254" s="38"/>
    </row>
    <row r="255" spans="1:12" s="7" customFormat="1" ht="35.25" customHeight="1">
      <c r="A255" s="13">
        <v>253</v>
      </c>
      <c r="B255" s="39" t="s">
        <v>78</v>
      </c>
      <c r="C255" s="39" t="s">
        <v>35</v>
      </c>
      <c r="D255" s="1">
        <v>2016</v>
      </c>
      <c r="E255" s="25" t="s">
        <v>15</v>
      </c>
      <c r="F255" s="39" t="s">
        <v>526</v>
      </c>
      <c r="G255" s="37">
        <v>68.400000000000006</v>
      </c>
      <c r="H255" s="38">
        <f t="shared" si="15"/>
        <v>3184</v>
      </c>
      <c r="I255" s="38">
        <f t="shared" si="13"/>
        <v>1592</v>
      </c>
      <c r="J255" s="38">
        <f t="shared" si="14"/>
        <v>7323.2</v>
      </c>
      <c r="K255" s="18" t="s">
        <v>17</v>
      </c>
      <c r="L255" s="38"/>
    </row>
    <row r="256" spans="1:12" s="7" customFormat="1" ht="63" customHeight="1">
      <c r="A256" s="19">
        <v>254</v>
      </c>
      <c r="B256" s="39" t="s">
        <v>527</v>
      </c>
      <c r="C256" s="39" t="s">
        <v>35</v>
      </c>
      <c r="D256" s="39">
        <v>2016</v>
      </c>
      <c r="E256" s="25" t="s">
        <v>15</v>
      </c>
      <c r="F256" s="39" t="s">
        <v>528</v>
      </c>
      <c r="G256" s="37">
        <v>25</v>
      </c>
      <c r="H256" s="38">
        <f t="shared" si="15"/>
        <v>2750</v>
      </c>
      <c r="I256" s="38">
        <f t="shared" si="13"/>
        <v>1375</v>
      </c>
      <c r="J256" s="38">
        <f t="shared" si="14"/>
        <v>6324.9999999999991</v>
      </c>
      <c r="K256" s="18" t="s">
        <v>17</v>
      </c>
      <c r="L256" s="38"/>
    </row>
    <row r="257" spans="1:13" s="7" customFormat="1" ht="24">
      <c r="A257" s="13">
        <v>255</v>
      </c>
      <c r="B257" s="39" t="s">
        <v>529</v>
      </c>
      <c r="C257" s="39" t="s">
        <v>14</v>
      </c>
      <c r="D257" s="39">
        <v>2016</v>
      </c>
      <c r="E257" s="25" t="s">
        <v>15</v>
      </c>
      <c r="F257" s="39" t="s">
        <v>530</v>
      </c>
      <c r="G257" s="37">
        <v>20.76</v>
      </c>
      <c r="H257" s="38">
        <f t="shared" si="15"/>
        <v>2707.6</v>
      </c>
      <c r="I257" s="38">
        <f t="shared" si="13"/>
        <v>1353.8</v>
      </c>
      <c r="J257" s="38">
        <f t="shared" si="14"/>
        <v>6227.48</v>
      </c>
      <c r="K257" s="18" t="s">
        <v>17</v>
      </c>
      <c r="L257" s="38"/>
    </row>
    <row r="258" spans="1:13" s="7" customFormat="1" ht="59.1" customHeight="1">
      <c r="A258" s="13">
        <v>256</v>
      </c>
      <c r="B258" s="39" t="s">
        <v>531</v>
      </c>
      <c r="C258" s="39" t="s">
        <v>14</v>
      </c>
      <c r="D258" s="1">
        <v>2016</v>
      </c>
      <c r="E258" s="25" t="s">
        <v>15</v>
      </c>
      <c r="F258" s="39" t="s">
        <v>532</v>
      </c>
      <c r="G258" s="37">
        <v>30</v>
      </c>
      <c r="H258" s="38">
        <f t="shared" si="15"/>
        <v>2800</v>
      </c>
      <c r="I258" s="38">
        <f t="shared" si="13"/>
        <v>1400</v>
      </c>
      <c r="J258" s="38">
        <f t="shared" si="14"/>
        <v>6439.9999999999991</v>
      </c>
      <c r="K258" s="18" t="s">
        <v>17</v>
      </c>
      <c r="L258" s="38"/>
    </row>
    <row r="259" spans="1:13" ht="24">
      <c r="A259" s="19">
        <v>257</v>
      </c>
      <c r="B259" s="1" t="s">
        <v>103</v>
      </c>
      <c r="C259" s="1" t="s">
        <v>101</v>
      </c>
      <c r="D259" s="39">
        <v>2016</v>
      </c>
      <c r="E259" s="1" t="s">
        <v>121</v>
      </c>
      <c r="F259" s="1" t="s">
        <v>122</v>
      </c>
      <c r="G259" s="37">
        <v>4</v>
      </c>
      <c r="H259" s="38">
        <f t="shared" ref="H259:H290" si="16">1000+G259*10</f>
        <v>1040</v>
      </c>
      <c r="I259" s="38">
        <f t="shared" ref="I259:I273" si="17">H259*0.5</f>
        <v>520</v>
      </c>
      <c r="J259" s="38">
        <f t="shared" ref="J259:J322" si="18">I259*4.6</f>
        <v>2392</v>
      </c>
      <c r="K259" s="38"/>
      <c r="L259" s="38"/>
    </row>
    <row r="260" spans="1:13" ht="30.75" customHeight="1">
      <c r="A260" s="13">
        <v>258</v>
      </c>
      <c r="B260" s="39" t="s">
        <v>533</v>
      </c>
      <c r="C260" s="25" t="s">
        <v>276</v>
      </c>
      <c r="D260" s="39">
        <v>2016</v>
      </c>
      <c r="E260" s="25" t="s">
        <v>21</v>
      </c>
      <c r="F260" s="39" t="s">
        <v>534</v>
      </c>
      <c r="G260" s="37">
        <v>10</v>
      </c>
      <c r="H260" s="38">
        <f t="shared" si="16"/>
        <v>1100</v>
      </c>
      <c r="I260" s="38">
        <f t="shared" si="17"/>
        <v>550</v>
      </c>
      <c r="J260" s="38">
        <f t="shared" si="18"/>
        <v>2530</v>
      </c>
      <c r="K260" s="38">
        <f t="shared" ref="K260:K280" si="19">G260*1000</f>
        <v>10000</v>
      </c>
      <c r="L260" s="38"/>
    </row>
    <row r="261" spans="1:13" ht="36">
      <c r="A261" s="13">
        <v>259</v>
      </c>
      <c r="B261" s="39" t="s">
        <v>284</v>
      </c>
      <c r="C261" s="25" t="s">
        <v>276</v>
      </c>
      <c r="D261" s="39">
        <v>2016</v>
      </c>
      <c r="E261" s="25" t="s">
        <v>21</v>
      </c>
      <c r="F261" s="39" t="s">
        <v>535</v>
      </c>
      <c r="G261" s="37">
        <v>10</v>
      </c>
      <c r="H261" s="38">
        <f t="shared" si="16"/>
        <v>1100</v>
      </c>
      <c r="I261" s="38">
        <f t="shared" si="17"/>
        <v>550</v>
      </c>
      <c r="J261" s="38">
        <f t="shared" si="18"/>
        <v>2530</v>
      </c>
      <c r="K261" s="38">
        <f t="shared" si="19"/>
        <v>10000</v>
      </c>
      <c r="L261" s="38"/>
    </row>
    <row r="262" spans="1:13" ht="36">
      <c r="A262" s="19">
        <v>260</v>
      </c>
      <c r="B262" s="39" t="s">
        <v>289</v>
      </c>
      <c r="C262" s="25" t="s">
        <v>276</v>
      </c>
      <c r="D262" s="1">
        <v>2016</v>
      </c>
      <c r="E262" s="25" t="s">
        <v>21</v>
      </c>
      <c r="F262" s="39" t="s">
        <v>536</v>
      </c>
      <c r="G262" s="37">
        <v>10</v>
      </c>
      <c r="H262" s="38">
        <f t="shared" si="16"/>
        <v>1100</v>
      </c>
      <c r="I262" s="38">
        <f t="shared" si="17"/>
        <v>550</v>
      </c>
      <c r="J262" s="38">
        <f t="shared" si="18"/>
        <v>2530</v>
      </c>
      <c r="K262" s="38">
        <f t="shared" si="19"/>
        <v>10000</v>
      </c>
      <c r="L262" s="38"/>
    </row>
    <row r="263" spans="1:13" ht="48.95" customHeight="1">
      <c r="A263" s="13">
        <v>261</v>
      </c>
      <c r="B263" s="39" t="s">
        <v>286</v>
      </c>
      <c r="C263" s="25" t="s">
        <v>276</v>
      </c>
      <c r="D263" s="39">
        <v>2016</v>
      </c>
      <c r="E263" s="25" t="s">
        <v>21</v>
      </c>
      <c r="F263" s="39" t="s">
        <v>537</v>
      </c>
      <c r="G263" s="37">
        <v>10</v>
      </c>
      <c r="H263" s="38">
        <f t="shared" si="16"/>
        <v>1100</v>
      </c>
      <c r="I263" s="38">
        <f t="shared" si="17"/>
        <v>550</v>
      </c>
      <c r="J263" s="38">
        <f t="shared" si="18"/>
        <v>2530</v>
      </c>
      <c r="K263" s="38">
        <f t="shared" si="19"/>
        <v>10000</v>
      </c>
      <c r="L263" s="38"/>
    </row>
    <row r="264" spans="1:13" s="4" customFormat="1" ht="54" customHeight="1">
      <c r="A264" s="13">
        <v>262</v>
      </c>
      <c r="B264" s="39" t="s">
        <v>538</v>
      </c>
      <c r="C264" s="25" t="s">
        <v>515</v>
      </c>
      <c r="D264" s="39">
        <v>2016</v>
      </c>
      <c r="E264" s="25" t="s">
        <v>21</v>
      </c>
      <c r="F264" s="39" t="s">
        <v>539</v>
      </c>
      <c r="G264" s="37">
        <v>10</v>
      </c>
      <c r="H264" s="38">
        <f t="shared" si="16"/>
        <v>1100</v>
      </c>
      <c r="I264" s="38">
        <f t="shared" si="17"/>
        <v>550</v>
      </c>
      <c r="J264" s="38">
        <f t="shared" si="18"/>
        <v>2530</v>
      </c>
      <c r="K264" s="38">
        <f t="shared" si="19"/>
        <v>10000</v>
      </c>
      <c r="L264" s="38"/>
      <c r="M264" s="8"/>
    </row>
    <row r="265" spans="1:13" s="7" customFormat="1" ht="58.5" customHeight="1">
      <c r="A265" s="19">
        <v>263</v>
      </c>
      <c r="B265" s="39" t="s">
        <v>366</v>
      </c>
      <c r="C265" s="25" t="s">
        <v>515</v>
      </c>
      <c r="D265" s="1">
        <v>2016</v>
      </c>
      <c r="E265" s="25" t="s">
        <v>906</v>
      </c>
      <c r="F265" s="39" t="s">
        <v>540</v>
      </c>
      <c r="G265" s="37">
        <v>30</v>
      </c>
      <c r="H265" s="38">
        <f>1500+G265*10</f>
        <v>1800</v>
      </c>
      <c r="I265" s="38">
        <f t="shared" si="17"/>
        <v>900</v>
      </c>
      <c r="J265" s="38">
        <f t="shared" si="18"/>
        <v>4140</v>
      </c>
      <c r="K265" s="38">
        <f t="shared" si="19"/>
        <v>30000</v>
      </c>
      <c r="L265" s="38"/>
    </row>
    <row r="266" spans="1:13" ht="24">
      <c r="A266" s="13">
        <v>264</v>
      </c>
      <c r="B266" s="39" t="s">
        <v>541</v>
      </c>
      <c r="C266" s="25" t="s">
        <v>515</v>
      </c>
      <c r="D266" s="39">
        <v>2016</v>
      </c>
      <c r="E266" s="25" t="s">
        <v>21</v>
      </c>
      <c r="F266" s="39" t="s">
        <v>542</v>
      </c>
      <c r="G266" s="37">
        <v>10</v>
      </c>
      <c r="H266" s="38">
        <f t="shared" si="16"/>
        <v>1100</v>
      </c>
      <c r="I266" s="38">
        <f t="shared" si="17"/>
        <v>550</v>
      </c>
      <c r="J266" s="38">
        <f t="shared" si="18"/>
        <v>2530</v>
      </c>
      <c r="K266" s="38">
        <f t="shared" si="19"/>
        <v>10000</v>
      </c>
      <c r="L266" s="38"/>
    </row>
    <row r="267" spans="1:13" ht="24">
      <c r="A267" s="19">
        <v>265</v>
      </c>
      <c r="B267" s="39" t="s">
        <v>543</v>
      </c>
      <c r="C267" s="25" t="s">
        <v>515</v>
      </c>
      <c r="D267" s="39">
        <v>2016</v>
      </c>
      <c r="E267" s="25" t="s">
        <v>21</v>
      </c>
      <c r="F267" s="39" t="s">
        <v>544</v>
      </c>
      <c r="G267" s="37">
        <v>10</v>
      </c>
      <c r="H267" s="38">
        <f t="shared" si="16"/>
        <v>1100</v>
      </c>
      <c r="I267" s="38">
        <f t="shared" si="17"/>
        <v>550</v>
      </c>
      <c r="J267" s="38">
        <f t="shared" si="18"/>
        <v>2530</v>
      </c>
      <c r="K267" s="38">
        <f t="shared" si="19"/>
        <v>10000</v>
      </c>
      <c r="L267" s="38"/>
    </row>
    <row r="268" spans="1:13" ht="54" customHeight="1">
      <c r="A268" s="13">
        <v>266</v>
      </c>
      <c r="B268" s="39" t="s">
        <v>202</v>
      </c>
      <c r="C268" s="25" t="s">
        <v>515</v>
      </c>
      <c r="D268" s="39">
        <v>2016</v>
      </c>
      <c r="E268" s="25" t="s">
        <v>21</v>
      </c>
      <c r="F268" s="39" t="s">
        <v>545</v>
      </c>
      <c r="G268" s="37">
        <v>10</v>
      </c>
      <c r="H268" s="38">
        <f t="shared" si="16"/>
        <v>1100</v>
      </c>
      <c r="I268" s="38">
        <f t="shared" si="17"/>
        <v>550</v>
      </c>
      <c r="J268" s="38">
        <f t="shared" si="18"/>
        <v>2530</v>
      </c>
      <c r="K268" s="38">
        <f t="shared" si="19"/>
        <v>10000</v>
      </c>
      <c r="L268" s="38"/>
    </row>
    <row r="269" spans="1:13" ht="24">
      <c r="A269" s="13">
        <v>267</v>
      </c>
      <c r="B269" s="39" t="s">
        <v>511</v>
      </c>
      <c r="C269" s="25" t="s">
        <v>509</v>
      </c>
      <c r="D269" s="1">
        <v>2016</v>
      </c>
      <c r="E269" s="25" t="s">
        <v>21</v>
      </c>
      <c r="F269" s="39" t="s">
        <v>546</v>
      </c>
      <c r="G269" s="37">
        <v>10</v>
      </c>
      <c r="H269" s="38">
        <f t="shared" si="16"/>
        <v>1100</v>
      </c>
      <c r="I269" s="38">
        <f t="shared" si="17"/>
        <v>550</v>
      </c>
      <c r="J269" s="38">
        <f t="shared" si="18"/>
        <v>2530</v>
      </c>
      <c r="K269" s="38">
        <f t="shared" si="19"/>
        <v>10000</v>
      </c>
      <c r="L269" s="38"/>
    </row>
    <row r="270" spans="1:13" ht="54" customHeight="1">
      <c r="A270" s="19">
        <v>268</v>
      </c>
      <c r="B270" s="39" t="s">
        <v>547</v>
      </c>
      <c r="C270" s="25" t="s">
        <v>141</v>
      </c>
      <c r="D270" s="39">
        <v>2016</v>
      </c>
      <c r="E270" s="25" t="s">
        <v>21</v>
      </c>
      <c r="F270" s="39" t="s">
        <v>548</v>
      </c>
      <c r="G270" s="37">
        <v>10</v>
      </c>
      <c r="H270" s="38">
        <f t="shared" si="16"/>
        <v>1100</v>
      </c>
      <c r="I270" s="38">
        <f t="shared" si="17"/>
        <v>550</v>
      </c>
      <c r="J270" s="38">
        <f t="shared" si="18"/>
        <v>2530</v>
      </c>
      <c r="K270" s="38">
        <f t="shared" si="19"/>
        <v>10000</v>
      </c>
      <c r="L270" s="38"/>
    </row>
    <row r="271" spans="1:13" ht="24">
      <c r="A271" s="13">
        <v>269</v>
      </c>
      <c r="B271" s="39" t="s">
        <v>549</v>
      </c>
      <c r="C271" s="25" t="s">
        <v>141</v>
      </c>
      <c r="D271" s="39">
        <v>2016</v>
      </c>
      <c r="E271" s="25" t="s">
        <v>21</v>
      </c>
      <c r="F271" s="39" t="s">
        <v>550</v>
      </c>
      <c r="G271" s="37">
        <v>10</v>
      </c>
      <c r="H271" s="38">
        <f t="shared" si="16"/>
        <v>1100</v>
      </c>
      <c r="I271" s="38">
        <f t="shared" si="17"/>
        <v>550</v>
      </c>
      <c r="J271" s="38">
        <f t="shared" si="18"/>
        <v>2530</v>
      </c>
      <c r="K271" s="38">
        <f t="shared" si="19"/>
        <v>10000</v>
      </c>
      <c r="L271" s="38"/>
    </row>
    <row r="272" spans="1:13" ht="24">
      <c r="A272" s="13">
        <v>270</v>
      </c>
      <c r="B272" s="39" t="s">
        <v>551</v>
      </c>
      <c r="C272" s="25" t="s">
        <v>552</v>
      </c>
      <c r="D272" s="1">
        <v>2016</v>
      </c>
      <c r="E272" s="25" t="s">
        <v>21</v>
      </c>
      <c r="F272" s="39" t="s">
        <v>553</v>
      </c>
      <c r="G272" s="37">
        <v>10</v>
      </c>
      <c r="H272" s="38">
        <f t="shared" si="16"/>
        <v>1100</v>
      </c>
      <c r="I272" s="38">
        <f t="shared" si="17"/>
        <v>550</v>
      </c>
      <c r="J272" s="38">
        <f t="shared" si="18"/>
        <v>2530</v>
      </c>
      <c r="K272" s="38">
        <f t="shared" si="19"/>
        <v>10000</v>
      </c>
      <c r="L272" s="38"/>
    </row>
    <row r="273" spans="1:13" ht="24">
      <c r="A273" s="19">
        <v>271</v>
      </c>
      <c r="B273" s="39" t="s">
        <v>554</v>
      </c>
      <c r="C273" s="25" t="s">
        <v>234</v>
      </c>
      <c r="D273" s="39">
        <v>2016</v>
      </c>
      <c r="E273" s="25" t="s">
        <v>21</v>
      </c>
      <c r="F273" s="39" t="s">
        <v>555</v>
      </c>
      <c r="G273" s="37">
        <v>10</v>
      </c>
      <c r="H273" s="38">
        <f t="shared" si="16"/>
        <v>1100</v>
      </c>
      <c r="I273" s="38">
        <f t="shared" si="17"/>
        <v>550</v>
      </c>
      <c r="J273" s="38">
        <f t="shared" si="18"/>
        <v>2530</v>
      </c>
      <c r="K273" s="38">
        <f t="shared" si="19"/>
        <v>10000</v>
      </c>
      <c r="L273" s="38"/>
    </row>
    <row r="274" spans="1:13" s="5" customFormat="1" ht="24">
      <c r="A274" s="13">
        <v>272</v>
      </c>
      <c r="B274" s="39" t="s">
        <v>556</v>
      </c>
      <c r="C274" s="25" t="s">
        <v>234</v>
      </c>
      <c r="D274" s="39">
        <v>2016</v>
      </c>
      <c r="E274" s="25" t="s">
        <v>21</v>
      </c>
      <c r="F274" s="39" t="s">
        <v>557</v>
      </c>
      <c r="G274" s="37">
        <v>10</v>
      </c>
      <c r="H274" s="38">
        <f t="shared" si="16"/>
        <v>1100</v>
      </c>
      <c r="I274" s="38">
        <f t="shared" ref="I274:I305" si="20">H274*0.5</f>
        <v>550</v>
      </c>
      <c r="J274" s="38">
        <f t="shared" si="18"/>
        <v>2530</v>
      </c>
      <c r="K274" s="38">
        <f t="shared" si="19"/>
        <v>10000</v>
      </c>
      <c r="L274" s="38"/>
      <c r="M274" s="8"/>
    </row>
    <row r="275" spans="1:13" ht="24">
      <c r="A275" s="13">
        <v>273</v>
      </c>
      <c r="B275" s="39" t="s">
        <v>345</v>
      </c>
      <c r="C275" s="25" t="s">
        <v>234</v>
      </c>
      <c r="D275" s="39">
        <v>2016</v>
      </c>
      <c r="E275" s="25" t="s">
        <v>21</v>
      </c>
      <c r="F275" s="39" t="s">
        <v>558</v>
      </c>
      <c r="G275" s="37">
        <v>10</v>
      </c>
      <c r="H275" s="38">
        <f t="shared" si="16"/>
        <v>1100</v>
      </c>
      <c r="I275" s="38">
        <f t="shared" si="20"/>
        <v>550</v>
      </c>
      <c r="J275" s="38">
        <f t="shared" si="18"/>
        <v>2530</v>
      </c>
      <c r="K275" s="38">
        <f t="shared" si="19"/>
        <v>10000</v>
      </c>
      <c r="L275" s="38"/>
    </row>
    <row r="276" spans="1:13" ht="24">
      <c r="A276" s="19">
        <v>274</v>
      </c>
      <c r="B276" s="39" t="s">
        <v>396</v>
      </c>
      <c r="C276" s="25" t="s">
        <v>397</v>
      </c>
      <c r="D276" s="1">
        <v>2016</v>
      </c>
      <c r="E276" s="25" t="s">
        <v>21</v>
      </c>
      <c r="F276" s="39" t="s">
        <v>559</v>
      </c>
      <c r="G276" s="37">
        <v>10</v>
      </c>
      <c r="H276" s="38">
        <f t="shared" si="16"/>
        <v>1100</v>
      </c>
      <c r="I276" s="38">
        <f t="shared" si="20"/>
        <v>550</v>
      </c>
      <c r="J276" s="38">
        <f t="shared" si="18"/>
        <v>2530</v>
      </c>
      <c r="K276" s="38">
        <f t="shared" si="19"/>
        <v>10000</v>
      </c>
      <c r="L276" s="38"/>
    </row>
    <row r="277" spans="1:13" ht="72" customHeight="1">
      <c r="A277" s="13">
        <v>275</v>
      </c>
      <c r="B277" s="39" t="s">
        <v>560</v>
      </c>
      <c r="C277" s="25" t="s">
        <v>35</v>
      </c>
      <c r="D277" s="39">
        <v>2016</v>
      </c>
      <c r="E277" s="25" t="s">
        <v>21</v>
      </c>
      <c r="F277" s="39" t="s">
        <v>561</v>
      </c>
      <c r="G277" s="37">
        <v>10</v>
      </c>
      <c r="H277" s="38">
        <f t="shared" si="16"/>
        <v>1100</v>
      </c>
      <c r="I277" s="38">
        <f t="shared" si="20"/>
        <v>550</v>
      </c>
      <c r="J277" s="38">
        <f t="shared" si="18"/>
        <v>2530</v>
      </c>
      <c r="K277" s="38">
        <f t="shared" si="19"/>
        <v>10000</v>
      </c>
      <c r="L277" s="38"/>
    </row>
    <row r="278" spans="1:13" ht="24">
      <c r="A278" s="13">
        <v>276</v>
      </c>
      <c r="B278" s="39" t="s">
        <v>562</v>
      </c>
      <c r="C278" s="25" t="s">
        <v>391</v>
      </c>
      <c r="D278" s="39">
        <v>2016</v>
      </c>
      <c r="E278" s="25" t="s">
        <v>21</v>
      </c>
      <c r="F278" s="39" t="s">
        <v>563</v>
      </c>
      <c r="G278" s="37">
        <v>10</v>
      </c>
      <c r="H278" s="38">
        <f t="shared" si="16"/>
        <v>1100</v>
      </c>
      <c r="I278" s="38">
        <f t="shared" si="20"/>
        <v>550</v>
      </c>
      <c r="J278" s="38">
        <f t="shared" si="18"/>
        <v>2530</v>
      </c>
      <c r="K278" s="38">
        <f t="shared" si="19"/>
        <v>10000</v>
      </c>
      <c r="L278" s="38"/>
    </row>
    <row r="279" spans="1:13" ht="54" customHeight="1">
      <c r="A279" s="19">
        <v>277</v>
      </c>
      <c r="B279" s="39" t="s">
        <v>564</v>
      </c>
      <c r="C279" s="25" t="s">
        <v>89</v>
      </c>
      <c r="D279" s="1">
        <v>2016</v>
      </c>
      <c r="E279" s="25" t="s">
        <v>21</v>
      </c>
      <c r="F279" s="39" t="s">
        <v>565</v>
      </c>
      <c r="G279" s="37">
        <v>10</v>
      </c>
      <c r="H279" s="38">
        <f t="shared" si="16"/>
        <v>1100</v>
      </c>
      <c r="I279" s="38">
        <f t="shared" si="20"/>
        <v>550</v>
      </c>
      <c r="J279" s="38">
        <f t="shared" si="18"/>
        <v>2530</v>
      </c>
      <c r="K279" s="38">
        <f t="shared" si="19"/>
        <v>10000</v>
      </c>
      <c r="L279" s="38"/>
    </row>
    <row r="280" spans="1:13" ht="24">
      <c r="A280" s="13">
        <v>278</v>
      </c>
      <c r="B280" s="39" t="s">
        <v>13</v>
      </c>
      <c r="C280" s="25" t="s">
        <v>14</v>
      </c>
      <c r="D280" s="39">
        <v>2016</v>
      </c>
      <c r="E280" s="25" t="s">
        <v>21</v>
      </c>
      <c r="F280" s="39" t="s">
        <v>566</v>
      </c>
      <c r="G280" s="37">
        <v>10</v>
      </c>
      <c r="H280" s="38">
        <f t="shared" si="16"/>
        <v>1100</v>
      </c>
      <c r="I280" s="38">
        <f t="shared" si="20"/>
        <v>550</v>
      </c>
      <c r="J280" s="38">
        <f t="shared" si="18"/>
        <v>2530</v>
      </c>
      <c r="K280" s="38">
        <f t="shared" si="19"/>
        <v>10000</v>
      </c>
      <c r="L280" s="38"/>
    </row>
    <row r="281" spans="1:13" ht="36">
      <c r="A281" s="13">
        <v>279</v>
      </c>
      <c r="B281" s="13" t="s">
        <v>567</v>
      </c>
      <c r="C281" s="2" t="s">
        <v>276</v>
      </c>
      <c r="D281" s="39">
        <v>2016</v>
      </c>
      <c r="E281" s="1" t="s">
        <v>32</v>
      </c>
      <c r="F281" s="13" t="s">
        <v>568</v>
      </c>
      <c r="G281" s="37">
        <v>50</v>
      </c>
      <c r="H281" s="38">
        <f t="shared" si="16"/>
        <v>1500</v>
      </c>
      <c r="I281" s="38">
        <f t="shared" si="20"/>
        <v>750</v>
      </c>
      <c r="J281" s="38">
        <f t="shared" si="18"/>
        <v>3449.9999999999995</v>
      </c>
      <c r="K281" s="38">
        <v>30000</v>
      </c>
      <c r="L281" s="38"/>
    </row>
    <row r="282" spans="1:13" ht="24">
      <c r="A282" s="19">
        <v>280</v>
      </c>
      <c r="B282" s="13" t="s">
        <v>18</v>
      </c>
      <c r="C282" s="2" t="s">
        <v>14</v>
      </c>
      <c r="D282" s="39">
        <v>2016</v>
      </c>
      <c r="E282" s="1" t="s">
        <v>32</v>
      </c>
      <c r="F282" s="13" t="s">
        <v>569</v>
      </c>
      <c r="G282" s="37">
        <v>150</v>
      </c>
      <c r="H282" s="38">
        <f t="shared" si="16"/>
        <v>2500</v>
      </c>
      <c r="I282" s="38">
        <f t="shared" si="20"/>
        <v>1250</v>
      </c>
      <c r="J282" s="38">
        <f t="shared" si="18"/>
        <v>5750</v>
      </c>
      <c r="K282" s="38">
        <v>30000</v>
      </c>
      <c r="L282" s="38"/>
    </row>
    <row r="283" spans="1:13" ht="24">
      <c r="A283" s="13">
        <v>281</v>
      </c>
      <c r="B283" s="13" t="s">
        <v>570</v>
      </c>
      <c r="C283" s="2" t="s">
        <v>234</v>
      </c>
      <c r="D283" s="1">
        <v>2016</v>
      </c>
      <c r="E283" s="1" t="s">
        <v>32</v>
      </c>
      <c r="F283" s="13" t="s">
        <v>571</v>
      </c>
      <c r="G283" s="37">
        <v>30</v>
      </c>
      <c r="H283" s="38">
        <f t="shared" si="16"/>
        <v>1300</v>
      </c>
      <c r="I283" s="38">
        <f t="shared" si="20"/>
        <v>650</v>
      </c>
      <c r="J283" s="38">
        <f t="shared" si="18"/>
        <v>2989.9999999999995</v>
      </c>
      <c r="K283" s="38">
        <f t="shared" ref="K283:K315" si="21">G283*1000</f>
        <v>30000</v>
      </c>
      <c r="L283" s="38"/>
    </row>
    <row r="284" spans="1:13" ht="54" customHeight="1">
      <c r="A284" s="13">
        <v>282</v>
      </c>
      <c r="B284" s="13" t="s">
        <v>572</v>
      </c>
      <c r="C284" s="2" t="s">
        <v>397</v>
      </c>
      <c r="D284" s="39">
        <v>2016</v>
      </c>
      <c r="E284" s="1" t="s">
        <v>32</v>
      </c>
      <c r="F284" s="13" t="s">
        <v>573</v>
      </c>
      <c r="G284" s="37">
        <v>30</v>
      </c>
      <c r="H284" s="38">
        <f t="shared" si="16"/>
        <v>1300</v>
      </c>
      <c r="I284" s="38">
        <f t="shared" si="20"/>
        <v>650</v>
      </c>
      <c r="J284" s="38">
        <f t="shared" si="18"/>
        <v>2989.9999999999995</v>
      </c>
      <c r="K284" s="38">
        <f t="shared" si="21"/>
        <v>30000</v>
      </c>
      <c r="L284" s="38"/>
    </row>
    <row r="285" spans="1:13" ht="24">
      <c r="A285" s="19">
        <v>283</v>
      </c>
      <c r="B285" s="13" t="s">
        <v>43</v>
      </c>
      <c r="C285" s="2" t="s">
        <v>35</v>
      </c>
      <c r="D285" s="39">
        <v>2016</v>
      </c>
      <c r="E285" s="1" t="s">
        <v>32</v>
      </c>
      <c r="F285" s="13" t="s">
        <v>574</v>
      </c>
      <c r="G285" s="37">
        <v>10</v>
      </c>
      <c r="H285" s="38">
        <f t="shared" si="16"/>
        <v>1100</v>
      </c>
      <c r="I285" s="38">
        <f t="shared" si="20"/>
        <v>550</v>
      </c>
      <c r="J285" s="38">
        <f t="shared" si="18"/>
        <v>2530</v>
      </c>
      <c r="K285" s="38">
        <f t="shared" si="21"/>
        <v>10000</v>
      </c>
      <c r="L285" s="38"/>
    </row>
    <row r="286" spans="1:13" ht="24">
      <c r="A286" s="13">
        <v>284</v>
      </c>
      <c r="B286" s="13" t="s">
        <v>575</v>
      </c>
      <c r="C286" s="2" t="s">
        <v>509</v>
      </c>
      <c r="D286" s="1">
        <v>2016</v>
      </c>
      <c r="E286" s="1" t="s">
        <v>32</v>
      </c>
      <c r="F286" s="13" t="s">
        <v>576</v>
      </c>
      <c r="G286" s="37">
        <v>10</v>
      </c>
      <c r="H286" s="38">
        <f t="shared" si="16"/>
        <v>1100</v>
      </c>
      <c r="I286" s="38">
        <f t="shared" si="20"/>
        <v>550</v>
      </c>
      <c r="J286" s="38">
        <f t="shared" si="18"/>
        <v>2530</v>
      </c>
      <c r="K286" s="38">
        <f t="shared" si="21"/>
        <v>10000</v>
      </c>
      <c r="L286" s="38"/>
    </row>
    <row r="287" spans="1:13">
      <c r="A287" s="13">
        <v>285</v>
      </c>
      <c r="B287" s="13" t="s">
        <v>341</v>
      </c>
      <c r="C287" s="2" t="s">
        <v>234</v>
      </c>
      <c r="D287" s="39">
        <v>2016</v>
      </c>
      <c r="E287" s="1" t="s">
        <v>32</v>
      </c>
      <c r="F287" s="13" t="s">
        <v>577</v>
      </c>
      <c r="G287" s="37">
        <v>20</v>
      </c>
      <c r="H287" s="38">
        <f t="shared" si="16"/>
        <v>1200</v>
      </c>
      <c r="I287" s="38">
        <f t="shared" si="20"/>
        <v>600</v>
      </c>
      <c r="J287" s="38">
        <f t="shared" si="18"/>
        <v>2760</v>
      </c>
      <c r="K287" s="38">
        <f t="shared" si="21"/>
        <v>20000</v>
      </c>
      <c r="L287" s="38"/>
    </row>
    <row r="288" spans="1:13" ht="24">
      <c r="A288" s="19">
        <v>286</v>
      </c>
      <c r="B288" s="13" t="s">
        <v>578</v>
      </c>
      <c r="C288" s="2" t="s">
        <v>397</v>
      </c>
      <c r="D288" s="39">
        <v>2016</v>
      </c>
      <c r="E288" s="1" t="s">
        <v>32</v>
      </c>
      <c r="F288" s="13" t="s">
        <v>579</v>
      </c>
      <c r="G288" s="37">
        <v>10</v>
      </c>
      <c r="H288" s="38">
        <f t="shared" si="16"/>
        <v>1100</v>
      </c>
      <c r="I288" s="38">
        <f t="shared" si="20"/>
        <v>550</v>
      </c>
      <c r="J288" s="38">
        <f t="shared" si="18"/>
        <v>2530</v>
      </c>
      <c r="K288" s="38">
        <f t="shared" si="21"/>
        <v>10000</v>
      </c>
      <c r="L288" s="38"/>
    </row>
    <row r="289" spans="1:12" ht="24">
      <c r="A289" s="13">
        <v>287</v>
      </c>
      <c r="B289" s="13" t="s">
        <v>49</v>
      </c>
      <c r="C289" s="2" t="s">
        <v>234</v>
      </c>
      <c r="D289" s="39">
        <v>2016</v>
      </c>
      <c r="E289" s="1" t="s">
        <v>32</v>
      </c>
      <c r="F289" s="13" t="s">
        <v>580</v>
      </c>
      <c r="G289" s="37">
        <v>10</v>
      </c>
      <c r="H289" s="38">
        <f t="shared" si="16"/>
        <v>1100</v>
      </c>
      <c r="I289" s="38">
        <f t="shared" si="20"/>
        <v>550</v>
      </c>
      <c r="J289" s="38">
        <f t="shared" si="18"/>
        <v>2530</v>
      </c>
      <c r="K289" s="38">
        <f t="shared" si="21"/>
        <v>10000</v>
      </c>
      <c r="L289" s="38"/>
    </row>
    <row r="290" spans="1:12" ht="36">
      <c r="A290" s="13">
        <v>288</v>
      </c>
      <c r="B290" s="13" t="s">
        <v>581</v>
      </c>
      <c r="C290" s="2" t="s">
        <v>276</v>
      </c>
      <c r="D290" s="1">
        <v>2016</v>
      </c>
      <c r="E290" s="1" t="s">
        <v>32</v>
      </c>
      <c r="F290" s="13" t="s">
        <v>582</v>
      </c>
      <c r="G290" s="37">
        <v>10</v>
      </c>
      <c r="H290" s="38">
        <f t="shared" si="16"/>
        <v>1100</v>
      </c>
      <c r="I290" s="38">
        <f t="shared" si="20"/>
        <v>550</v>
      </c>
      <c r="J290" s="38">
        <f t="shared" si="18"/>
        <v>2530</v>
      </c>
      <c r="K290" s="38">
        <f t="shared" si="21"/>
        <v>10000</v>
      </c>
      <c r="L290" s="38"/>
    </row>
    <row r="291" spans="1:12" ht="36">
      <c r="A291" s="19">
        <v>289</v>
      </c>
      <c r="B291" s="13" t="s">
        <v>583</v>
      </c>
      <c r="C291" s="2" t="s">
        <v>276</v>
      </c>
      <c r="D291" s="39">
        <v>2016</v>
      </c>
      <c r="E291" s="1" t="s">
        <v>32</v>
      </c>
      <c r="F291" s="13" t="s">
        <v>584</v>
      </c>
      <c r="G291" s="37">
        <v>30</v>
      </c>
      <c r="H291" s="38">
        <f t="shared" ref="H291:H322" si="22">1000+G291*10</f>
        <v>1300</v>
      </c>
      <c r="I291" s="38">
        <f t="shared" si="20"/>
        <v>650</v>
      </c>
      <c r="J291" s="38">
        <f t="shared" si="18"/>
        <v>2989.9999999999995</v>
      </c>
      <c r="K291" s="38">
        <f t="shared" si="21"/>
        <v>30000</v>
      </c>
      <c r="L291" s="38"/>
    </row>
    <row r="292" spans="1:12" ht="24">
      <c r="A292" s="13">
        <v>290</v>
      </c>
      <c r="B292" s="13" t="s">
        <v>266</v>
      </c>
      <c r="C292" s="2" t="s">
        <v>262</v>
      </c>
      <c r="D292" s="39">
        <v>2016</v>
      </c>
      <c r="E292" s="1" t="s">
        <v>32</v>
      </c>
      <c r="F292" s="13" t="s">
        <v>585</v>
      </c>
      <c r="G292" s="37">
        <v>15</v>
      </c>
      <c r="H292" s="38">
        <f t="shared" si="22"/>
        <v>1150</v>
      </c>
      <c r="I292" s="38">
        <f t="shared" si="20"/>
        <v>575</v>
      </c>
      <c r="J292" s="38">
        <f t="shared" si="18"/>
        <v>2645</v>
      </c>
      <c r="K292" s="38">
        <f t="shared" si="21"/>
        <v>15000</v>
      </c>
      <c r="L292" s="38"/>
    </row>
    <row r="293" spans="1:12" ht="24">
      <c r="A293" s="13">
        <v>291</v>
      </c>
      <c r="B293" s="13" t="s">
        <v>185</v>
      </c>
      <c r="C293" s="2" t="s">
        <v>159</v>
      </c>
      <c r="D293" s="1">
        <v>2016</v>
      </c>
      <c r="E293" s="1" t="s">
        <v>32</v>
      </c>
      <c r="F293" s="13" t="s">
        <v>586</v>
      </c>
      <c r="G293" s="37">
        <v>15</v>
      </c>
      <c r="H293" s="38">
        <f t="shared" si="22"/>
        <v>1150</v>
      </c>
      <c r="I293" s="38">
        <f t="shared" si="20"/>
        <v>575</v>
      </c>
      <c r="J293" s="38">
        <f t="shared" si="18"/>
        <v>2645</v>
      </c>
      <c r="K293" s="38">
        <f t="shared" si="21"/>
        <v>15000</v>
      </c>
      <c r="L293" s="38"/>
    </row>
    <row r="294" spans="1:12" ht="24">
      <c r="A294" s="19">
        <v>292</v>
      </c>
      <c r="B294" s="13" t="s">
        <v>587</v>
      </c>
      <c r="C294" s="2" t="s">
        <v>35</v>
      </c>
      <c r="D294" s="39">
        <v>2016</v>
      </c>
      <c r="E294" s="1" t="s">
        <v>32</v>
      </c>
      <c r="F294" s="13" t="s">
        <v>588</v>
      </c>
      <c r="G294" s="37">
        <v>10</v>
      </c>
      <c r="H294" s="38">
        <f t="shared" si="22"/>
        <v>1100</v>
      </c>
      <c r="I294" s="38">
        <f t="shared" si="20"/>
        <v>550</v>
      </c>
      <c r="J294" s="38">
        <f t="shared" si="18"/>
        <v>2530</v>
      </c>
      <c r="K294" s="38">
        <f t="shared" si="21"/>
        <v>10000</v>
      </c>
      <c r="L294" s="38"/>
    </row>
    <row r="295" spans="1:12" ht="24">
      <c r="A295" s="13">
        <v>293</v>
      </c>
      <c r="B295" s="13" t="s">
        <v>589</v>
      </c>
      <c r="C295" s="2" t="s">
        <v>509</v>
      </c>
      <c r="D295" s="39">
        <v>2016</v>
      </c>
      <c r="E295" s="1" t="s">
        <v>32</v>
      </c>
      <c r="F295" s="13" t="s">
        <v>590</v>
      </c>
      <c r="G295" s="37">
        <v>10</v>
      </c>
      <c r="H295" s="38">
        <f t="shared" si="22"/>
        <v>1100</v>
      </c>
      <c r="I295" s="38">
        <f t="shared" si="20"/>
        <v>550</v>
      </c>
      <c r="J295" s="38">
        <f t="shared" si="18"/>
        <v>2530</v>
      </c>
      <c r="K295" s="38">
        <f t="shared" si="21"/>
        <v>10000</v>
      </c>
      <c r="L295" s="38"/>
    </row>
    <row r="296" spans="1:12" ht="24">
      <c r="A296" s="19">
        <v>294</v>
      </c>
      <c r="B296" s="13" t="s">
        <v>591</v>
      </c>
      <c r="C296" s="2" t="s">
        <v>234</v>
      </c>
      <c r="D296" s="39">
        <v>2016</v>
      </c>
      <c r="E296" s="1" t="s">
        <v>32</v>
      </c>
      <c r="F296" s="13" t="s">
        <v>592</v>
      </c>
      <c r="G296" s="37">
        <v>30</v>
      </c>
      <c r="H296" s="38">
        <f t="shared" si="22"/>
        <v>1300</v>
      </c>
      <c r="I296" s="38">
        <f t="shared" si="20"/>
        <v>650</v>
      </c>
      <c r="J296" s="38">
        <f t="shared" si="18"/>
        <v>2989.9999999999995</v>
      </c>
      <c r="K296" s="38">
        <f t="shared" si="21"/>
        <v>30000</v>
      </c>
      <c r="L296" s="38"/>
    </row>
    <row r="297" spans="1:12" ht="24">
      <c r="A297" s="13">
        <v>295</v>
      </c>
      <c r="B297" s="13" t="s">
        <v>268</v>
      </c>
      <c r="C297" s="2" t="s">
        <v>262</v>
      </c>
      <c r="D297" s="1">
        <v>2016</v>
      </c>
      <c r="E297" s="1" t="s">
        <v>32</v>
      </c>
      <c r="F297" s="13" t="s">
        <v>593</v>
      </c>
      <c r="G297" s="37">
        <v>15</v>
      </c>
      <c r="H297" s="38">
        <f t="shared" si="22"/>
        <v>1150</v>
      </c>
      <c r="I297" s="38">
        <f t="shared" si="20"/>
        <v>575</v>
      </c>
      <c r="J297" s="38">
        <f t="shared" si="18"/>
        <v>2645</v>
      </c>
      <c r="K297" s="38">
        <f t="shared" si="21"/>
        <v>15000</v>
      </c>
      <c r="L297" s="38"/>
    </row>
    <row r="298" spans="1:12" ht="24">
      <c r="A298" s="13">
        <v>296</v>
      </c>
      <c r="B298" s="13" t="s">
        <v>594</v>
      </c>
      <c r="C298" s="2" t="s">
        <v>124</v>
      </c>
      <c r="D298" s="39">
        <v>2016</v>
      </c>
      <c r="E298" s="1" t="s">
        <v>32</v>
      </c>
      <c r="F298" s="13" t="s">
        <v>595</v>
      </c>
      <c r="G298" s="37">
        <v>10</v>
      </c>
      <c r="H298" s="38">
        <f t="shared" si="22"/>
        <v>1100</v>
      </c>
      <c r="I298" s="38">
        <f t="shared" si="20"/>
        <v>550</v>
      </c>
      <c r="J298" s="38">
        <f t="shared" si="18"/>
        <v>2530</v>
      </c>
      <c r="K298" s="38">
        <f t="shared" si="21"/>
        <v>10000</v>
      </c>
      <c r="L298" s="38"/>
    </row>
    <row r="299" spans="1:12" ht="24">
      <c r="A299" s="19">
        <v>297</v>
      </c>
      <c r="B299" s="13" t="s">
        <v>596</v>
      </c>
      <c r="C299" s="2" t="s">
        <v>509</v>
      </c>
      <c r="D299" s="39">
        <v>2016</v>
      </c>
      <c r="E299" s="1" t="s">
        <v>32</v>
      </c>
      <c r="F299" s="13" t="s">
        <v>597</v>
      </c>
      <c r="G299" s="37">
        <v>30</v>
      </c>
      <c r="H299" s="38">
        <f t="shared" si="22"/>
        <v>1300</v>
      </c>
      <c r="I299" s="38">
        <f t="shared" si="20"/>
        <v>650</v>
      </c>
      <c r="J299" s="38">
        <f t="shared" si="18"/>
        <v>2989.9999999999995</v>
      </c>
      <c r="K299" s="38">
        <f t="shared" si="21"/>
        <v>30000</v>
      </c>
      <c r="L299" s="38"/>
    </row>
    <row r="300" spans="1:12" ht="36">
      <c r="A300" s="13">
        <v>298</v>
      </c>
      <c r="B300" s="13" t="s">
        <v>598</v>
      </c>
      <c r="C300" s="2" t="s">
        <v>276</v>
      </c>
      <c r="D300" s="1">
        <v>2016</v>
      </c>
      <c r="E300" s="1" t="s">
        <v>32</v>
      </c>
      <c r="F300" s="13" t="s">
        <v>599</v>
      </c>
      <c r="G300" s="37">
        <v>30</v>
      </c>
      <c r="H300" s="38">
        <f t="shared" si="22"/>
        <v>1300</v>
      </c>
      <c r="I300" s="38">
        <f t="shared" si="20"/>
        <v>650</v>
      </c>
      <c r="J300" s="38">
        <f t="shared" si="18"/>
        <v>2989.9999999999995</v>
      </c>
      <c r="K300" s="38">
        <f t="shared" si="21"/>
        <v>30000</v>
      </c>
      <c r="L300" s="38"/>
    </row>
    <row r="301" spans="1:12" ht="24">
      <c r="A301" s="13">
        <v>299</v>
      </c>
      <c r="B301" s="13" t="s">
        <v>600</v>
      </c>
      <c r="C301" s="2" t="s">
        <v>141</v>
      </c>
      <c r="D301" s="39">
        <v>2016</v>
      </c>
      <c r="E301" s="1" t="s">
        <v>32</v>
      </c>
      <c r="F301" s="13" t="s">
        <v>601</v>
      </c>
      <c r="G301" s="37">
        <v>30</v>
      </c>
      <c r="H301" s="38">
        <f t="shared" si="22"/>
        <v>1300</v>
      </c>
      <c r="I301" s="38">
        <f t="shared" si="20"/>
        <v>650</v>
      </c>
      <c r="J301" s="38">
        <f t="shared" si="18"/>
        <v>2989.9999999999995</v>
      </c>
      <c r="K301" s="38">
        <f t="shared" si="21"/>
        <v>30000</v>
      </c>
      <c r="L301" s="38"/>
    </row>
    <row r="302" spans="1:12" ht="24">
      <c r="A302" s="19">
        <v>300</v>
      </c>
      <c r="B302" s="13" t="s">
        <v>602</v>
      </c>
      <c r="C302" s="2" t="s">
        <v>234</v>
      </c>
      <c r="D302" s="39">
        <v>2016</v>
      </c>
      <c r="E302" s="1" t="s">
        <v>32</v>
      </c>
      <c r="F302" s="13" t="s">
        <v>603</v>
      </c>
      <c r="G302" s="37">
        <v>10</v>
      </c>
      <c r="H302" s="38">
        <f t="shared" si="22"/>
        <v>1100</v>
      </c>
      <c r="I302" s="38">
        <f t="shared" si="20"/>
        <v>550</v>
      </c>
      <c r="J302" s="38">
        <f t="shared" si="18"/>
        <v>2530</v>
      </c>
      <c r="K302" s="38">
        <f t="shared" si="21"/>
        <v>10000</v>
      </c>
      <c r="L302" s="38"/>
    </row>
    <row r="303" spans="1:12" ht="24">
      <c r="A303" s="13">
        <v>301</v>
      </c>
      <c r="B303" s="13" t="s">
        <v>604</v>
      </c>
      <c r="C303" s="2" t="s">
        <v>234</v>
      </c>
      <c r="D303" s="39">
        <v>2016</v>
      </c>
      <c r="E303" s="1" t="s">
        <v>32</v>
      </c>
      <c r="F303" s="13" t="s">
        <v>605</v>
      </c>
      <c r="G303" s="37">
        <v>20</v>
      </c>
      <c r="H303" s="38">
        <f t="shared" si="22"/>
        <v>1200</v>
      </c>
      <c r="I303" s="38">
        <f t="shared" si="20"/>
        <v>600</v>
      </c>
      <c r="J303" s="38">
        <f t="shared" si="18"/>
        <v>2760</v>
      </c>
      <c r="K303" s="38">
        <f t="shared" si="21"/>
        <v>20000</v>
      </c>
      <c r="L303" s="38"/>
    </row>
    <row r="304" spans="1:12" ht="24">
      <c r="A304" s="13">
        <v>302</v>
      </c>
      <c r="B304" s="13" t="s">
        <v>409</v>
      </c>
      <c r="C304" s="2" t="s">
        <v>397</v>
      </c>
      <c r="D304" s="1">
        <v>2016</v>
      </c>
      <c r="E304" s="1" t="s">
        <v>32</v>
      </c>
      <c r="F304" s="13" t="s">
        <v>606</v>
      </c>
      <c r="G304" s="37">
        <v>10</v>
      </c>
      <c r="H304" s="38">
        <f t="shared" si="22"/>
        <v>1100</v>
      </c>
      <c r="I304" s="38">
        <f t="shared" si="20"/>
        <v>550</v>
      </c>
      <c r="J304" s="38">
        <f t="shared" si="18"/>
        <v>2530</v>
      </c>
      <c r="K304" s="38">
        <f t="shared" si="21"/>
        <v>10000</v>
      </c>
      <c r="L304" s="38"/>
    </row>
    <row r="305" spans="1:13" ht="24">
      <c r="A305" s="19">
        <v>303</v>
      </c>
      <c r="B305" s="13" t="s">
        <v>472</v>
      </c>
      <c r="C305" s="2" t="s">
        <v>141</v>
      </c>
      <c r="D305" s="39">
        <v>2016</v>
      </c>
      <c r="E305" s="1" t="s">
        <v>32</v>
      </c>
      <c r="F305" s="13" t="s">
        <v>607</v>
      </c>
      <c r="G305" s="37">
        <v>30</v>
      </c>
      <c r="H305" s="38">
        <f t="shared" si="22"/>
        <v>1300</v>
      </c>
      <c r="I305" s="38">
        <f t="shared" si="20"/>
        <v>650</v>
      </c>
      <c r="J305" s="38">
        <f t="shared" si="18"/>
        <v>2989.9999999999995</v>
      </c>
      <c r="K305" s="38">
        <f t="shared" si="21"/>
        <v>30000</v>
      </c>
      <c r="L305" s="38"/>
    </row>
    <row r="306" spans="1:13" ht="24">
      <c r="A306" s="13">
        <v>304</v>
      </c>
      <c r="B306" s="13" t="s">
        <v>608</v>
      </c>
      <c r="C306" s="2" t="s">
        <v>509</v>
      </c>
      <c r="D306" s="39">
        <v>2016</v>
      </c>
      <c r="E306" s="1" t="s">
        <v>32</v>
      </c>
      <c r="F306" s="13" t="s">
        <v>609</v>
      </c>
      <c r="G306" s="37">
        <v>5</v>
      </c>
      <c r="H306" s="38">
        <f t="shared" si="22"/>
        <v>1050</v>
      </c>
      <c r="I306" s="38">
        <f t="shared" ref="I306:I337" si="23">H306*0.5</f>
        <v>525</v>
      </c>
      <c r="J306" s="38">
        <f t="shared" si="18"/>
        <v>2415</v>
      </c>
      <c r="K306" s="38">
        <f t="shared" si="21"/>
        <v>5000</v>
      </c>
      <c r="L306" s="38"/>
    </row>
    <row r="307" spans="1:13">
      <c r="A307" s="13">
        <v>305</v>
      </c>
      <c r="B307" s="13" t="s">
        <v>223</v>
      </c>
      <c r="C307" s="2" t="s">
        <v>159</v>
      </c>
      <c r="D307" s="1">
        <v>2016</v>
      </c>
      <c r="E307" s="1" t="s">
        <v>32</v>
      </c>
      <c r="F307" s="13" t="s">
        <v>610</v>
      </c>
      <c r="G307" s="37">
        <v>10</v>
      </c>
      <c r="H307" s="38">
        <f t="shared" si="22"/>
        <v>1100</v>
      </c>
      <c r="I307" s="38">
        <f t="shared" si="23"/>
        <v>550</v>
      </c>
      <c r="J307" s="38">
        <f t="shared" si="18"/>
        <v>2530</v>
      </c>
      <c r="K307" s="38">
        <f t="shared" si="21"/>
        <v>10000</v>
      </c>
      <c r="L307" s="38"/>
    </row>
    <row r="308" spans="1:13">
      <c r="A308" s="19">
        <v>306</v>
      </c>
      <c r="B308" s="13" t="s">
        <v>611</v>
      </c>
      <c r="C308" s="2" t="s">
        <v>159</v>
      </c>
      <c r="D308" s="39">
        <v>2016</v>
      </c>
      <c r="E308" s="1" t="s">
        <v>32</v>
      </c>
      <c r="F308" s="13" t="s">
        <v>612</v>
      </c>
      <c r="G308" s="37">
        <v>30</v>
      </c>
      <c r="H308" s="38">
        <f t="shared" si="22"/>
        <v>1300</v>
      </c>
      <c r="I308" s="38">
        <f t="shared" si="23"/>
        <v>650</v>
      </c>
      <c r="J308" s="38">
        <f t="shared" si="18"/>
        <v>2989.9999999999995</v>
      </c>
      <c r="K308" s="38">
        <f t="shared" si="21"/>
        <v>30000</v>
      </c>
      <c r="L308" s="38"/>
    </row>
    <row r="309" spans="1:13" ht="24">
      <c r="A309" s="13">
        <v>307</v>
      </c>
      <c r="B309" s="13" t="s">
        <v>613</v>
      </c>
      <c r="C309" s="2" t="s">
        <v>234</v>
      </c>
      <c r="D309" s="39">
        <v>2016</v>
      </c>
      <c r="E309" s="1" t="s">
        <v>32</v>
      </c>
      <c r="F309" s="13" t="s">
        <v>614</v>
      </c>
      <c r="G309" s="37">
        <v>10</v>
      </c>
      <c r="H309" s="38">
        <f t="shared" si="22"/>
        <v>1100</v>
      </c>
      <c r="I309" s="38">
        <f t="shared" si="23"/>
        <v>550</v>
      </c>
      <c r="J309" s="38">
        <f t="shared" si="18"/>
        <v>2530</v>
      </c>
      <c r="K309" s="38">
        <f t="shared" si="21"/>
        <v>10000</v>
      </c>
      <c r="L309" s="38"/>
    </row>
    <row r="310" spans="1:13" ht="24">
      <c r="A310" s="13">
        <v>308</v>
      </c>
      <c r="B310" s="13" t="s">
        <v>615</v>
      </c>
      <c r="C310" s="2" t="s">
        <v>14</v>
      </c>
      <c r="D310" s="39">
        <v>2016</v>
      </c>
      <c r="E310" s="1" t="s">
        <v>32</v>
      </c>
      <c r="F310" s="13" t="s">
        <v>616</v>
      </c>
      <c r="G310" s="37">
        <v>30</v>
      </c>
      <c r="H310" s="38">
        <f t="shared" si="22"/>
        <v>1300</v>
      </c>
      <c r="I310" s="38">
        <f t="shared" si="23"/>
        <v>650</v>
      </c>
      <c r="J310" s="38">
        <f t="shared" si="18"/>
        <v>2989.9999999999995</v>
      </c>
      <c r="K310" s="38">
        <f t="shared" si="21"/>
        <v>30000</v>
      </c>
      <c r="L310" s="38"/>
    </row>
    <row r="311" spans="1:13" ht="24">
      <c r="A311" s="19">
        <v>309</v>
      </c>
      <c r="B311" s="13" t="s">
        <v>617</v>
      </c>
      <c r="C311" s="2" t="s">
        <v>101</v>
      </c>
      <c r="D311" s="1">
        <v>2016</v>
      </c>
      <c r="E311" s="1" t="s">
        <v>32</v>
      </c>
      <c r="F311" s="13" t="s">
        <v>618</v>
      </c>
      <c r="G311" s="37">
        <v>10</v>
      </c>
      <c r="H311" s="38">
        <f t="shared" si="22"/>
        <v>1100</v>
      </c>
      <c r="I311" s="38">
        <f t="shared" si="23"/>
        <v>550</v>
      </c>
      <c r="J311" s="38">
        <f t="shared" si="18"/>
        <v>2530</v>
      </c>
      <c r="K311" s="38">
        <f t="shared" si="21"/>
        <v>10000</v>
      </c>
      <c r="L311" s="38"/>
    </row>
    <row r="312" spans="1:13" ht="24">
      <c r="A312" s="13">
        <v>310</v>
      </c>
      <c r="B312" s="13" t="s">
        <v>231</v>
      </c>
      <c r="C312" s="2" t="s">
        <v>159</v>
      </c>
      <c r="D312" s="39">
        <v>2016</v>
      </c>
      <c r="E312" s="1" t="s">
        <v>32</v>
      </c>
      <c r="F312" s="13" t="s">
        <v>619</v>
      </c>
      <c r="G312" s="37">
        <v>30</v>
      </c>
      <c r="H312" s="38">
        <f t="shared" si="22"/>
        <v>1300</v>
      </c>
      <c r="I312" s="38">
        <f t="shared" si="23"/>
        <v>650</v>
      </c>
      <c r="J312" s="38">
        <f t="shared" si="18"/>
        <v>2989.9999999999995</v>
      </c>
      <c r="K312" s="38">
        <f t="shared" si="21"/>
        <v>30000</v>
      </c>
      <c r="L312" s="38"/>
    </row>
    <row r="313" spans="1:13" s="4" customFormat="1" ht="24">
      <c r="A313" s="13">
        <v>311</v>
      </c>
      <c r="B313" s="13" t="s">
        <v>386</v>
      </c>
      <c r="C313" s="2" t="s">
        <v>234</v>
      </c>
      <c r="D313" s="39">
        <v>2016</v>
      </c>
      <c r="E313" s="1" t="s">
        <v>32</v>
      </c>
      <c r="F313" s="13" t="s">
        <v>620</v>
      </c>
      <c r="G313" s="37">
        <v>20</v>
      </c>
      <c r="H313" s="38">
        <f t="shared" si="22"/>
        <v>1200</v>
      </c>
      <c r="I313" s="38">
        <f t="shared" si="23"/>
        <v>600</v>
      </c>
      <c r="J313" s="38">
        <f t="shared" si="18"/>
        <v>2760</v>
      </c>
      <c r="K313" s="38">
        <f t="shared" si="21"/>
        <v>20000</v>
      </c>
      <c r="L313" s="38"/>
      <c r="M313" s="8"/>
    </row>
    <row r="314" spans="1:13" ht="24">
      <c r="A314" s="19">
        <v>312</v>
      </c>
      <c r="B314" s="40" t="s">
        <v>866</v>
      </c>
      <c r="C314" s="25" t="s">
        <v>89</v>
      </c>
      <c r="D314" s="1">
        <v>2016</v>
      </c>
      <c r="E314" s="2" t="s">
        <v>32</v>
      </c>
      <c r="F314" s="2" t="s">
        <v>868</v>
      </c>
      <c r="G314" s="37">
        <v>10</v>
      </c>
      <c r="H314" s="38">
        <f t="shared" si="22"/>
        <v>1100</v>
      </c>
      <c r="I314" s="38">
        <f t="shared" si="23"/>
        <v>550</v>
      </c>
      <c r="J314" s="38">
        <f t="shared" si="18"/>
        <v>2530</v>
      </c>
      <c r="K314" s="38">
        <f t="shared" si="21"/>
        <v>10000</v>
      </c>
      <c r="L314" s="38"/>
    </row>
    <row r="315" spans="1:13">
      <c r="A315" s="13">
        <v>313</v>
      </c>
      <c r="B315" s="2" t="s">
        <v>621</v>
      </c>
      <c r="C315" s="2" t="s">
        <v>35</v>
      </c>
      <c r="D315" s="39">
        <v>2016</v>
      </c>
      <c r="E315" s="2" t="s">
        <v>32</v>
      </c>
      <c r="F315" s="2" t="s">
        <v>622</v>
      </c>
      <c r="G315" s="37">
        <v>30</v>
      </c>
      <c r="H315" s="38">
        <f t="shared" si="22"/>
        <v>1300</v>
      </c>
      <c r="I315" s="38">
        <f t="shared" si="23"/>
        <v>650</v>
      </c>
      <c r="J315" s="38">
        <f t="shared" si="18"/>
        <v>2989.9999999999995</v>
      </c>
      <c r="K315" s="38">
        <f t="shared" si="21"/>
        <v>30000</v>
      </c>
      <c r="L315" s="38"/>
    </row>
    <row r="316" spans="1:13" ht="24">
      <c r="A316" s="13">
        <v>314</v>
      </c>
      <c r="B316" s="2" t="s">
        <v>623</v>
      </c>
      <c r="C316" s="2" t="s">
        <v>329</v>
      </c>
      <c r="D316" s="39">
        <v>2016</v>
      </c>
      <c r="E316" s="2" t="s">
        <v>32</v>
      </c>
      <c r="F316" s="2" t="s">
        <v>624</v>
      </c>
      <c r="G316" s="2">
        <v>0</v>
      </c>
      <c r="H316" s="38">
        <f t="shared" si="22"/>
        <v>1000</v>
      </c>
      <c r="I316" s="38">
        <f t="shared" si="23"/>
        <v>500</v>
      </c>
      <c r="J316" s="38">
        <f t="shared" si="18"/>
        <v>2300</v>
      </c>
      <c r="K316" s="38">
        <v>0</v>
      </c>
      <c r="L316" s="38"/>
    </row>
    <row r="317" spans="1:13" ht="54" customHeight="1">
      <c r="A317" s="19">
        <v>315</v>
      </c>
      <c r="B317" s="2" t="s">
        <v>625</v>
      </c>
      <c r="C317" s="2" t="s">
        <v>397</v>
      </c>
      <c r="D317" s="39">
        <v>2016</v>
      </c>
      <c r="E317" s="2" t="s">
        <v>32</v>
      </c>
      <c r="F317" s="2" t="s">
        <v>626</v>
      </c>
      <c r="G317" s="2">
        <v>0</v>
      </c>
      <c r="H317" s="38">
        <f t="shared" si="22"/>
        <v>1000</v>
      </c>
      <c r="I317" s="38">
        <f t="shared" si="23"/>
        <v>500</v>
      </c>
      <c r="J317" s="38">
        <f t="shared" si="18"/>
        <v>2300</v>
      </c>
      <c r="K317" s="38">
        <v>0</v>
      </c>
      <c r="L317" s="38"/>
    </row>
    <row r="318" spans="1:13" ht="24">
      <c r="A318" s="13">
        <v>316</v>
      </c>
      <c r="B318" s="2" t="s">
        <v>627</v>
      </c>
      <c r="C318" s="41" t="s">
        <v>397</v>
      </c>
      <c r="D318" s="1">
        <v>2016</v>
      </c>
      <c r="E318" s="2" t="s">
        <v>32</v>
      </c>
      <c r="F318" s="2" t="s">
        <v>628</v>
      </c>
      <c r="G318" s="2">
        <v>0</v>
      </c>
      <c r="H318" s="38">
        <f t="shared" si="22"/>
        <v>1000</v>
      </c>
      <c r="I318" s="38">
        <f t="shared" si="23"/>
        <v>500</v>
      </c>
      <c r="J318" s="38">
        <f t="shared" si="18"/>
        <v>2300</v>
      </c>
      <c r="K318" s="38">
        <v>0</v>
      </c>
      <c r="L318" s="38"/>
    </row>
    <row r="319" spans="1:13" ht="24">
      <c r="A319" s="13">
        <v>317</v>
      </c>
      <c r="B319" s="2" t="s">
        <v>629</v>
      </c>
      <c r="C319" s="2" t="s">
        <v>141</v>
      </c>
      <c r="D319" s="39">
        <v>2016</v>
      </c>
      <c r="E319" s="2" t="s">
        <v>32</v>
      </c>
      <c r="F319" s="2" t="s">
        <v>630</v>
      </c>
      <c r="G319" s="2">
        <v>0</v>
      </c>
      <c r="H319" s="38">
        <f t="shared" si="22"/>
        <v>1000</v>
      </c>
      <c r="I319" s="38">
        <f t="shared" si="23"/>
        <v>500</v>
      </c>
      <c r="J319" s="38">
        <f t="shared" si="18"/>
        <v>2300</v>
      </c>
      <c r="K319" s="38">
        <v>0</v>
      </c>
      <c r="L319" s="38"/>
    </row>
    <row r="320" spans="1:13" ht="24">
      <c r="A320" s="19">
        <v>318</v>
      </c>
      <c r="B320" s="2" t="s">
        <v>631</v>
      </c>
      <c r="C320" s="2" t="s">
        <v>141</v>
      </c>
      <c r="D320" s="39">
        <v>2016</v>
      </c>
      <c r="E320" s="2" t="s">
        <v>32</v>
      </c>
      <c r="F320" s="2" t="s">
        <v>632</v>
      </c>
      <c r="G320" s="2">
        <v>0</v>
      </c>
      <c r="H320" s="38">
        <f t="shared" si="22"/>
        <v>1000</v>
      </c>
      <c r="I320" s="38">
        <f t="shared" si="23"/>
        <v>500</v>
      </c>
      <c r="J320" s="38">
        <f t="shared" si="18"/>
        <v>2300</v>
      </c>
      <c r="K320" s="38">
        <v>0</v>
      </c>
      <c r="L320" s="38"/>
    </row>
    <row r="321" spans="1:12" ht="24">
      <c r="A321" s="13">
        <v>319</v>
      </c>
      <c r="B321" s="2" t="s">
        <v>633</v>
      </c>
      <c r="C321" s="42" t="s">
        <v>391</v>
      </c>
      <c r="D321" s="1">
        <v>2016</v>
      </c>
      <c r="E321" s="2" t="s">
        <v>32</v>
      </c>
      <c r="F321" s="2" t="s">
        <v>634</v>
      </c>
      <c r="G321" s="2">
        <v>0</v>
      </c>
      <c r="H321" s="38">
        <f t="shared" si="22"/>
        <v>1000</v>
      </c>
      <c r="I321" s="38">
        <f t="shared" si="23"/>
        <v>500</v>
      </c>
      <c r="J321" s="38">
        <f t="shared" si="18"/>
        <v>2300</v>
      </c>
      <c r="K321" s="38">
        <v>0</v>
      </c>
      <c r="L321" s="38"/>
    </row>
    <row r="322" spans="1:12">
      <c r="A322" s="13">
        <v>320</v>
      </c>
      <c r="B322" s="2" t="s">
        <v>635</v>
      </c>
      <c r="C322" s="2" t="s">
        <v>159</v>
      </c>
      <c r="D322" s="39">
        <v>2016</v>
      </c>
      <c r="E322" s="2" t="s">
        <v>32</v>
      </c>
      <c r="F322" s="2" t="s">
        <v>636</v>
      </c>
      <c r="G322" s="2">
        <v>0</v>
      </c>
      <c r="H322" s="38">
        <f t="shared" si="22"/>
        <v>1000</v>
      </c>
      <c r="I322" s="38">
        <f t="shared" si="23"/>
        <v>500</v>
      </c>
      <c r="J322" s="38">
        <f t="shared" si="18"/>
        <v>2300</v>
      </c>
      <c r="K322" s="38">
        <v>0</v>
      </c>
      <c r="L322" s="38"/>
    </row>
    <row r="323" spans="1:12">
      <c r="A323" s="19">
        <v>321</v>
      </c>
      <c r="B323" s="2" t="s">
        <v>208</v>
      </c>
      <c r="C323" s="2" t="s">
        <v>159</v>
      </c>
      <c r="D323" s="39">
        <v>2016</v>
      </c>
      <c r="E323" s="2" t="s">
        <v>32</v>
      </c>
      <c r="F323" s="2" t="s">
        <v>637</v>
      </c>
      <c r="G323" s="2">
        <v>0</v>
      </c>
      <c r="H323" s="38">
        <f>1000+G323*10</f>
        <v>1000</v>
      </c>
      <c r="I323" s="38">
        <f t="shared" si="23"/>
        <v>500</v>
      </c>
      <c r="J323" s="38">
        <f t="shared" ref="J323:J386" si="24">I323*4.6</f>
        <v>2300</v>
      </c>
      <c r="K323" s="38">
        <v>0</v>
      </c>
      <c r="L323" s="38"/>
    </row>
    <row r="324" spans="1:12" ht="24">
      <c r="A324" s="13">
        <v>322</v>
      </c>
      <c r="B324" s="2" t="s">
        <v>638</v>
      </c>
      <c r="C324" s="2" t="s">
        <v>509</v>
      </c>
      <c r="D324" s="39">
        <v>2016</v>
      </c>
      <c r="E324" s="2" t="s">
        <v>32</v>
      </c>
      <c r="F324" s="2" t="s">
        <v>639</v>
      </c>
      <c r="G324" s="2">
        <v>0</v>
      </c>
      <c r="H324" s="38">
        <f>1000+G324*10</f>
        <v>1000</v>
      </c>
      <c r="I324" s="38">
        <f t="shared" si="23"/>
        <v>500</v>
      </c>
      <c r="J324" s="38">
        <f t="shared" si="24"/>
        <v>2300</v>
      </c>
      <c r="K324" s="38">
        <v>0</v>
      </c>
      <c r="L324" s="38"/>
    </row>
    <row r="325" spans="1:12" ht="24">
      <c r="A325" s="13">
        <v>323</v>
      </c>
      <c r="B325" s="1" t="s">
        <v>640</v>
      </c>
      <c r="C325" s="1" t="s">
        <v>96</v>
      </c>
      <c r="D325" s="1">
        <v>2016</v>
      </c>
      <c r="E325" s="1" t="s">
        <v>641</v>
      </c>
      <c r="F325" s="1" t="s">
        <v>642</v>
      </c>
      <c r="G325" s="37">
        <v>20</v>
      </c>
      <c r="H325" s="38">
        <f t="shared" ref="H325:H359" si="25">500+G325*10</f>
        <v>700</v>
      </c>
      <c r="I325" s="38">
        <f t="shared" si="23"/>
        <v>350</v>
      </c>
      <c r="J325" s="38">
        <f t="shared" si="24"/>
        <v>1609.9999999999998</v>
      </c>
      <c r="K325" s="38">
        <v>0</v>
      </c>
      <c r="L325" s="38"/>
    </row>
    <row r="326" spans="1:12" ht="36">
      <c r="A326" s="19">
        <v>324</v>
      </c>
      <c r="B326" s="13" t="s">
        <v>643</v>
      </c>
      <c r="C326" s="13" t="s">
        <v>644</v>
      </c>
      <c r="D326" s="39">
        <v>2016</v>
      </c>
      <c r="E326" s="13" t="s">
        <v>26</v>
      </c>
      <c r="F326" s="13" t="s">
        <v>645</v>
      </c>
      <c r="G326" s="37">
        <v>1</v>
      </c>
      <c r="H326" s="38">
        <f t="shared" si="25"/>
        <v>510</v>
      </c>
      <c r="I326" s="38">
        <f t="shared" si="23"/>
        <v>255</v>
      </c>
      <c r="J326" s="38">
        <f t="shared" si="24"/>
        <v>1173</v>
      </c>
      <c r="K326" s="38">
        <v>0</v>
      </c>
      <c r="L326" s="38"/>
    </row>
    <row r="327" spans="1:12" ht="24">
      <c r="A327" s="13">
        <v>325</v>
      </c>
      <c r="B327" s="13" t="s">
        <v>646</v>
      </c>
      <c r="C327" s="2" t="s">
        <v>509</v>
      </c>
      <c r="D327" s="39">
        <v>2016</v>
      </c>
      <c r="E327" s="13" t="s">
        <v>26</v>
      </c>
      <c r="F327" s="13" t="s">
        <v>647</v>
      </c>
      <c r="G327" s="37">
        <v>1</v>
      </c>
      <c r="H327" s="38">
        <f t="shared" si="25"/>
        <v>510</v>
      </c>
      <c r="I327" s="38">
        <f t="shared" si="23"/>
        <v>255</v>
      </c>
      <c r="J327" s="38">
        <f t="shared" si="24"/>
        <v>1173</v>
      </c>
      <c r="K327" s="38">
        <v>0</v>
      </c>
      <c r="L327" s="38"/>
    </row>
    <row r="328" spans="1:12" ht="24">
      <c r="A328" s="13">
        <v>326</v>
      </c>
      <c r="B328" s="13" t="s">
        <v>648</v>
      </c>
      <c r="C328" s="13" t="s">
        <v>649</v>
      </c>
      <c r="D328" s="1">
        <v>2016</v>
      </c>
      <c r="E328" s="13" t="s">
        <v>26</v>
      </c>
      <c r="F328" s="13" t="s">
        <v>650</v>
      </c>
      <c r="G328" s="37">
        <v>1</v>
      </c>
      <c r="H328" s="38">
        <f t="shared" si="25"/>
        <v>510</v>
      </c>
      <c r="I328" s="38">
        <f t="shared" si="23"/>
        <v>255</v>
      </c>
      <c r="J328" s="38">
        <f t="shared" si="24"/>
        <v>1173</v>
      </c>
      <c r="K328" s="38">
        <v>0</v>
      </c>
      <c r="L328" s="38"/>
    </row>
    <row r="329" spans="1:12" ht="24">
      <c r="A329" s="19">
        <v>327</v>
      </c>
      <c r="B329" s="13" t="s">
        <v>651</v>
      </c>
      <c r="C329" s="13" t="s">
        <v>649</v>
      </c>
      <c r="D329" s="39">
        <v>2016</v>
      </c>
      <c r="E329" s="13" t="s">
        <v>26</v>
      </c>
      <c r="F329" s="13" t="s">
        <v>652</v>
      </c>
      <c r="G329" s="37">
        <v>1</v>
      </c>
      <c r="H329" s="38">
        <f t="shared" si="25"/>
        <v>510</v>
      </c>
      <c r="I329" s="38">
        <f t="shared" si="23"/>
        <v>255</v>
      </c>
      <c r="J329" s="38">
        <f t="shared" si="24"/>
        <v>1173</v>
      </c>
      <c r="K329" s="38">
        <v>0</v>
      </c>
      <c r="L329" s="38"/>
    </row>
    <row r="330" spans="1:12" ht="36">
      <c r="A330" s="13">
        <v>328</v>
      </c>
      <c r="B330" s="13" t="s">
        <v>653</v>
      </c>
      <c r="C330" s="13" t="s">
        <v>654</v>
      </c>
      <c r="D330" s="39">
        <v>2016</v>
      </c>
      <c r="E330" s="13" t="s">
        <v>26</v>
      </c>
      <c r="F330" s="13" t="s">
        <v>655</v>
      </c>
      <c r="G330" s="37">
        <v>1</v>
      </c>
      <c r="H330" s="38">
        <f t="shared" si="25"/>
        <v>510</v>
      </c>
      <c r="I330" s="38">
        <f t="shared" si="23"/>
        <v>255</v>
      </c>
      <c r="J330" s="38">
        <f t="shared" si="24"/>
        <v>1173</v>
      </c>
      <c r="K330" s="38">
        <v>0</v>
      </c>
      <c r="L330" s="38"/>
    </row>
    <row r="331" spans="1:12" ht="24">
      <c r="A331" s="13">
        <v>329</v>
      </c>
      <c r="B331" s="13" t="s">
        <v>656</v>
      </c>
      <c r="C331" s="2" t="s">
        <v>657</v>
      </c>
      <c r="D331" s="39">
        <v>2016</v>
      </c>
      <c r="E331" s="13" t="s">
        <v>26</v>
      </c>
      <c r="F331" s="13" t="s">
        <v>658</v>
      </c>
      <c r="G331" s="37">
        <v>1</v>
      </c>
      <c r="H331" s="38">
        <f t="shared" si="25"/>
        <v>510</v>
      </c>
      <c r="I331" s="38">
        <f t="shared" si="23"/>
        <v>255</v>
      </c>
      <c r="J331" s="38">
        <f t="shared" si="24"/>
        <v>1173</v>
      </c>
      <c r="K331" s="38">
        <v>0</v>
      </c>
      <c r="L331" s="38"/>
    </row>
    <row r="332" spans="1:12" ht="24">
      <c r="A332" s="19">
        <v>330</v>
      </c>
      <c r="B332" s="13" t="s">
        <v>659</v>
      </c>
      <c r="C332" s="2" t="s">
        <v>509</v>
      </c>
      <c r="D332" s="1">
        <v>2016</v>
      </c>
      <c r="E332" s="13" t="s">
        <v>26</v>
      </c>
      <c r="F332" s="13" t="s">
        <v>660</v>
      </c>
      <c r="G332" s="37">
        <v>1</v>
      </c>
      <c r="H332" s="38">
        <f t="shared" si="25"/>
        <v>510</v>
      </c>
      <c r="I332" s="38">
        <f t="shared" si="23"/>
        <v>255</v>
      </c>
      <c r="J332" s="38">
        <f t="shared" si="24"/>
        <v>1173</v>
      </c>
      <c r="K332" s="38">
        <v>0</v>
      </c>
      <c r="L332" s="38"/>
    </row>
    <row r="333" spans="1:12" ht="24">
      <c r="A333" s="13">
        <v>331</v>
      </c>
      <c r="B333" s="13" t="s">
        <v>661</v>
      </c>
      <c r="C333" s="2" t="s">
        <v>657</v>
      </c>
      <c r="D333" s="39">
        <v>2016</v>
      </c>
      <c r="E333" s="13" t="s">
        <v>26</v>
      </c>
      <c r="F333" s="13" t="s">
        <v>662</v>
      </c>
      <c r="G333" s="37">
        <v>1</v>
      </c>
      <c r="H333" s="38">
        <f t="shared" si="25"/>
        <v>510</v>
      </c>
      <c r="I333" s="38">
        <f t="shared" si="23"/>
        <v>255</v>
      </c>
      <c r="J333" s="38">
        <f t="shared" si="24"/>
        <v>1173</v>
      </c>
      <c r="K333" s="38">
        <v>0</v>
      </c>
      <c r="L333" s="38"/>
    </row>
    <row r="334" spans="1:12" ht="24">
      <c r="A334" s="13">
        <v>332</v>
      </c>
      <c r="B334" s="13" t="s">
        <v>663</v>
      </c>
      <c r="C334" s="2" t="s">
        <v>509</v>
      </c>
      <c r="D334" s="39">
        <v>2016</v>
      </c>
      <c r="E334" s="13" t="s">
        <v>26</v>
      </c>
      <c r="F334" s="13" t="s">
        <v>664</v>
      </c>
      <c r="G334" s="37">
        <v>0</v>
      </c>
      <c r="H334" s="38">
        <f t="shared" si="25"/>
        <v>500</v>
      </c>
      <c r="I334" s="38">
        <f t="shared" si="23"/>
        <v>250</v>
      </c>
      <c r="J334" s="38">
        <f t="shared" si="24"/>
        <v>1150</v>
      </c>
      <c r="K334" s="38">
        <v>0</v>
      </c>
      <c r="L334" s="38"/>
    </row>
    <row r="335" spans="1:12" ht="36">
      <c r="A335" s="19">
        <v>333</v>
      </c>
      <c r="B335" s="13" t="s">
        <v>665</v>
      </c>
      <c r="C335" s="13" t="s">
        <v>666</v>
      </c>
      <c r="D335" s="1">
        <v>2016</v>
      </c>
      <c r="E335" s="13" t="s">
        <v>26</v>
      </c>
      <c r="F335" s="13" t="s">
        <v>667</v>
      </c>
      <c r="G335" s="37">
        <v>0</v>
      </c>
      <c r="H335" s="38">
        <f t="shared" si="25"/>
        <v>500</v>
      </c>
      <c r="I335" s="38">
        <f t="shared" si="23"/>
        <v>250</v>
      </c>
      <c r="J335" s="38">
        <f t="shared" si="24"/>
        <v>1150</v>
      </c>
      <c r="K335" s="38">
        <v>0</v>
      </c>
      <c r="L335" s="38"/>
    </row>
    <row r="336" spans="1:12" ht="24">
      <c r="A336" s="13">
        <v>334</v>
      </c>
      <c r="B336" s="13" t="s">
        <v>668</v>
      </c>
      <c r="C336" s="2" t="s">
        <v>509</v>
      </c>
      <c r="D336" s="39">
        <v>2016</v>
      </c>
      <c r="E336" s="13" t="s">
        <v>26</v>
      </c>
      <c r="F336" s="13" t="s">
        <v>669</v>
      </c>
      <c r="G336" s="37">
        <v>0</v>
      </c>
      <c r="H336" s="38">
        <f t="shared" si="25"/>
        <v>500</v>
      </c>
      <c r="I336" s="38">
        <f t="shared" si="23"/>
        <v>250</v>
      </c>
      <c r="J336" s="38">
        <f t="shared" si="24"/>
        <v>1150</v>
      </c>
      <c r="K336" s="38">
        <v>0</v>
      </c>
      <c r="L336" s="38"/>
    </row>
    <row r="337" spans="1:13" ht="24">
      <c r="A337" s="13">
        <v>335</v>
      </c>
      <c r="B337" s="43" t="s">
        <v>670</v>
      </c>
      <c r="C337" s="2" t="s">
        <v>141</v>
      </c>
      <c r="D337" s="39">
        <v>2016</v>
      </c>
      <c r="E337" s="2" t="s">
        <v>61</v>
      </c>
      <c r="F337" s="43" t="s">
        <v>671</v>
      </c>
      <c r="G337" s="37">
        <v>1</v>
      </c>
      <c r="H337" s="38">
        <f t="shared" si="25"/>
        <v>510</v>
      </c>
      <c r="I337" s="38">
        <f t="shared" si="23"/>
        <v>255</v>
      </c>
      <c r="J337" s="38">
        <f t="shared" si="24"/>
        <v>1173</v>
      </c>
      <c r="K337" s="38">
        <v>0</v>
      </c>
      <c r="L337" s="38"/>
    </row>
    <row r="338" spans="1:13" ht="36">
      <c r="A338" s="19">
        <v>336</v>
      </c>
      <c r="B338" s="43" t="s">
        <v>549</v>
      </c>
      <c r="C338" s="2" t="s">
        <v>141</v>
      </c>
      <c r="D338" s="39">
        <v>2016</v>
      </c>
      <c r="E338" s="2" t="s">
        <v>61</v>
      </c>
      <c r="F338" s="43" t="s">
        <v>672</v>
      </c>
      <c r="G338" s="37">
        <v>0.5</v>
      </c>
      <c r="H338" s="38">
        <f t="shared" si="25"/>
        <v>505</v>
      </c>
      <c r="I338" s="38">
        <f t="shared" ref="I338:I369" si="26">H338*0.5</f>
        <v>252.5</v>
      </c>
      <c r="J338" s="38">
        <f t="shared" si="24"/>
        <v>1161.5</v>
      </c>
      <c r="K338" s="38">
        <v>0</v>
      </c>
      <c r="L338" s="38"/>
    </row>
    <row r="339" spans="1:13" ht="36">
      <c r="A339" s="13">
        <v>337</v>
      </c>
      <c r="B339" s="43" t="s">
        <v>673</v>
      </c>
      <c r="C339" s="2" t="s">
        <v>276</v>
      </c>
      <c r="D339" s="1">
        <v>2016</v>
      </c>
      <c r="E339" s="2" t="s">
        <v>61</v>
      </c>
      <c r="F339" s="43" t="s">
        <v>674</v>
      </c>
      <c r="G339" s="37">
        <v>1</v>
      </c>
      <c r="H339" s="38">
        <f t="shared" si="25"/>
        <v>510</v>
      </c>
      <c r="I339" s="38">
        <f t="shared" si="26"/>
        <v>255</v>
      </c>
      <c r="J339" s="38">
        <f t="shared" si="24"/>
        <v>1173</v>
      </c>
      <c r="K339" s="38">
        <v>0</v>
      </c>
      <c r="L339" s="38"/>
    </row>
    <row r="340" spans="1:13" ht="24">
      <c r="A340" s="13">
        <v>338</v>
      </c>
      <c r="B340" s="43" t="s">
        <v>675</v>
      </c>
      <c r="C340" s="2" t="s">
        <v>262</v>
      </c>
      <c r="D340" s="39">
        <v>2016</v>
      </c>
      <c r="E340" s="2" t="s">
        <v>61</v>
      </c>
      <c r="F340" s="43" t="s">
        <v>676</v>
      </c>
      <c r="G340" s="37">
        <v>0.5</v>
      </c>
      <c r="H340" s="38">
        <f t="shared" si="25"/>
        <v>505</v>
      </c>
      <c r="I340" s="38">
        <f t="shared" si="26"/>
        <v>252.5</v>
      </c>
      <c r="J340" s="38">
        <f t="shared" si="24"/>
        <v>1161.5</v>
      </c>
      <c r="K340" s="38">
        <v>0</v>
      </c>
      <c r="L340" s="38"/>
    </row>
    <row r="341" spans="1:13" ht="24">
      <c r="A341" s="19">
        <v>339</v>
      </c>
      <c r="B341" s="43" t="s">
        <v>677</v>
      </c>
      <c r="C341" s="2" t="s">
        <v>234</v>
      </c>
      <c r="D341" s="39">
        <v>2016</v>
      </c>
      <c r="E341" s="2" t="s">
        <v>61</v>
      </c>
      <c r="F341" s="43" t="s">
        <v>678</v>
      </c>
      <c r="G341" s="37">
        <v>0.5</v>
      </c>
      <c r="H341" s="38">
        <f t="shared" si="25"/>
        <v>505</v>
      </c>
      <c r="I341" s="38">
        <f t="shared" si="26"/>
        <v>252.5</v>
      </c>
      <c r="J341" s="38">
        <f t="shared" si="24"/>
        <v>1161.5</v>
      </c>
      <c r="K341" s="38">
        <v>0</v>
      </c>
      <c r="L341" s="38"/>
    </row>
    <row r="342" spans="1:13" ht="36">
      <c r="A342" s="13">
        <v>340</v>
      </c>
      <c r="B342" s="43" t="s">
        <v>679</v>
      </c>
      <c r="C342" s="2" t="s">
        <v>276</v>
      </c>
      <c r="D342" s="1">
        <v>2016</v>
      </c>
      <c r="E342" s="2" t="s">
        <v>61</v>
      </c>
      <c r="F342" s="43" t="s">
        <v>680</v>
      </c>
      <c r="G342" s="37">
        <v>0.5</v>
      </c>
      <c r="H342" s="38">
        <f t="shared" si="25"/>
        <v>505</v>
      </c>
      <c r="I342" s="38">
        <f t="shared" si="26"/>
        <v>252.5</v>
      </c>
      <c r="J342" s="38">
        <f t="shared" si="24"/>
        <v>1161.5</v>
      </c>
      <c r="K342" s="38">
        <v>0</v>
      </c>
      <c r="L342" s="38"/>
    </row>
    <row r="343" spans="1:13" ht="24">
      <c r="A343" s="13">
        <v>341</v>
      </c>
      <c r="B343" s="43" t="s">
        <v>182</v>
      </c>
      <c r="C343" s="2" t="s">
        <v>159</v>
      </c>
      <c r="D343" s="39">
        <v>2016</v>
      </c>
      <c r="E343" s="2" t="s">
        <v>61</v>
      </c>
      <c r="F343" s="43" t="s">
        <v>681</v>
      </c>
      <c r="G343" s="37">
        <v>0.5</v>
      </c>
      <c r="H343" s="38">
        <f t="shared" si="25"/>
        <v>505</v>
      </c>
      <c r="I343" s="38">
        <f t="shared" si="26"/>
        <v>252.5</v>
      </c>
      <c r="J343" s="38">
        <f t="shared" si="24"/>
        <v>1161.5</v>
      </c>
      <c r="K343" s="38">
        <v>0</v>
      </c>
      <c r="L343" s="38"/>
    </row>
    <row r="344" spans="1:13" ht="24">
      <c r="A344" s="19">
        <v>342</v>
      </c>
      <c r="B344" s="43" t="s">
        <v>589</v>
      </c>
      <c r="C344" s="2" t="s">
        <v>509</v>
      </c>
      <c r="D344" s="39">
        <v>2016</v>
      </c>
      <c r="E344" s="2" t="s">
        <v>61</v>
      </c>
      <c r="F344" s="43" t="s">
        <v>682</v>
      </c>
      <c r="G344" s="37">
        <v>0.5</v>
      </c>
      <c r="H344" s="38">
        <f t="shared" si="25"/>
        <v>505</v>
      </c>
      <c r="I344" s="38">
        <f t="shared" si="26"/>
        <v>252.5</v>
      </c>
      <c r="J344" s="38">
        <f t="shared" si="24"/>
        <v>1161.5</v>
      </c>
      <c r="K344" s="38">
        <v>0</v>
      </c>
      <c r="L344" s="38"/>
    </row>
    <row r="345" spans="1:13" ht="24">
      <c r="A345" s="13">
        <v>343</v>
      </c>
      <c r="B345" s="43" t="s">
        <v>683</v>
      </c>
      <c r="C345" s="2" t="s">
        <v>234</v>
      </c>
      <c r="D345" s="39">
        <v>2016</v>
      </c>
      <c r="E345" s="2" t="s">
        <v>61</v>
      </c>
      <c r="F345" s="43" t="s">
        <v>684</v>
      </c>
      <c r="G345" s="37">
        <v>0.5</v>
      </c>
      <c r="H345" s="38">
        <f t="shared" si="25"/>
        <v>505</v>
      </c>
      <c r="I345" s="38">
        <f t="shared" si="26"/>
        <v>252.5</v>
      </c>
      <c r="J345" s="38">
        <f t="shared" si="24"/>
        <v>1161.5</v>
      </c>
      <c r="K345" s="38">
        <v>0</v>
      </c>
      <c r="L345" s="38"/>
    </row>
    <row r="346" spans="1:13" ht="24">
      <c r="A346" s="13">
        <v>344</v>
      </c>
      <c r="B346" s="43" t="s">
        <v>361</v>
      </c>
      <c r="C346" s="2" t="s">
        <v>234</v>
      </c>
      <c r="D346" s="1">
        <v>2016</v>
      </c>
      <c r="E346" s="2" t="s">
        <v>61</v>
      </c>
      <c r="F346" s="43" t="s">
        <v>685</v>
      </c>
      <c r="G346" s="37">
        <v>1</v>
      </c>
      <c r="H346" s="38">
        <f t="shared" si="25"/>
        <v>510</v>
      </c>
      <c r="I346" s="38">
        <f t="shared" si="26"/>
        <v>255</v>
      </c>
      <c r="J346" s="38">
        <f t="shared" si="24"/>
        <v>1173</v>
      </c>
      <c r="K346" s="38">
        <v>0</v>
      </c>
      <c r="L346" s="38"/>
    </row>
    <row r="347" spans="1:13" ht="24">
      <c r="A347" s="19">
        <v>345</v>
      </c>
      <c r="B347" s="43" t="s">
        <v>686</v>
      </c>
      <c r="C347" s="40" t="s">
        <v>867</v>
      </c>
      <c r="D347" s="39">
        <v>2016</v>
      </c>
      <c r="E347" s="2" t="s">
        <v>61</v>
      </c>
      <c r="F347" s="43" t="s">
        <v>687</v>
      </c>
      <c r="G347" s="37">
        <v>0.5</v>
      </c>
      <c r="H347" s="38">
        <f t="shared" si="25"/>
        <v>505</v>
      </c>
      <c r="I347" s="38">
        <f t="shared" si="26"/>
        <v>252.5</v>
      </c>
      <c r="J347" s="38">
        <f t="shared" si="24"/>
        <v>1161.5</v>
      </c>
      <c r="K347" s="38">
        <v>0</v>
      </c>
      <c r="L347" s="38"/>
    </row>
    <row r="348" spans="1:13" ht="24">
      <c r="A348" s="13">
        <v>346</v>
      </c>
      <c r="B348" s="43" t="s">
        <v>596</v>
      </c>
      <c r="C348" s="2" t="s">
        <v>509</v>
      </c>
      <c r="D348" s="39">
        <v>2016</v>
      </c>
      <c r="E348" s="2" t="s">
        <v>61</v>
      </c>
      <c r="F348" s="43" t="s">
        <v>688</v>
      </c>
      <c r="G348" s="37">
        <v>0.5</v>
      </c>
      <c r="H348" s="38">
        <f t="shared" si="25"/>
        <v>505</v>
      </c>
      <c r="I348" s="38">
        <f t="shared" si="26"/>
        <v>252.5</v>
      </c>
      <c r="J348" s="38">
        <f t="shared" si="24"/>
        <v>1161.5</v>
      </c>
      <c r="K348" s="38">
        <v>0</v>
      </c>
      <c r="L348" s="38"/>
    </row>
    <row r="349" spans="1:13" ht="24">
      <c r="A349" s="13">
        <v>347</v>
      </c>
      <c r="B349" s="43" t="s">
        <v>689</v>
      </c>
      <c r="C349" s="2" t="s">
        <v>509</v>
      </c>
      <c r="D349" s="1">
        <v>2016</v>
      </c>
      <c r="E349" s="2" t="s">
        <v>61</v>
      </c>
      <c r="F349" s="43" t="s">
        <v>690</v>
      </c>
      <c r="G349" s="37">
        <v>0.5</v>
      </c>
      <c r="H349" s="38">
        <f t="shared" si="25"/>
        <v>505</v>
      </c>
      <c r="I349" s="38">
        <f t="shared" si="26"/>
        <v>252.5</v>
      </c>
      <c r="J349" s="38">
        <f t="shared" si="24"/>
        <v>1161.5</v>
      </c>
      <c r="K349" s="38">
        <v>0</v>
      </c>
      <c r="L349" s="38"/>
    </row>
    <row r="350" spans="1:13" ht="36">
      <c r="A350" s="19">
        <v>348</v>
      </c>
      <c r="B350" s="43" t="s">
        <v>691</v>
      </c>
      <c r="C350" s="2" t="s">
        <v>159</v>
      </c>
      <c r="D350" s="39">
        <v>2016</v>
      </c>
      <c r="E350" s="2" t="s">
        <v>61</v>
      </c>
      <c r="F350" s="43" t="s">
        <v>692</v>
      </c>
      <c r="G350" s="37">
        <v>0.5</v>
      </c>
      <c r="H350" s="38">
        <f t="shared" si="25"/>
        <v>505</v>
      </c>
      <c r="I350" s="38">
        <f t="shared" si="26"/>
        <v>252.5</v>
      </c>
      <c r="J350" s="38">
        <f t="shared" si="24"/>
        <v>1161.5</v>
      </c>
      <c r="K350" s="38">
        <v>0</v>
      </c>
      <c r="L350" s="38"/>
    </row>
    <row r="351" spans="1:13" ht="24">
      <c r="A351" s="13">
        <v>349</v>
      </c>
      <c r="B351" s="43" t="s">
        <v>693</v>
      </c>
      <c r="C351" s="2" t="s">
        <v>159</v>
      </c>
      <c r="D351" s="39">
        <v>2016</v>
      </c>
      <c r="E351" s="2" t="s">
        <v>61</v>
      </c>
      <c r="F351" s="43" t="s">
        <v>694</v>
      </c>
      <c r="G351" s="37">
        <v>0</v>
      </c>
      <c r="H351" s="38">
        <f t="shared" si="25"/>
        <v>500</v>
      </c>
      <c r="I351" s="38">
        <f t="shared" si="26"/>
        <v>250</v>
      </c>
      <c r="J351" s="38">
        <f t="shared" si="24"/>
        <v>1150</v>
      </c>
      <c r="K351" s="38">
        <v>0</v>
      </c>
      <c r="L351" s="38"/>
    </row>
    <row r="352" spans="1:13" s="4" customFormat="1" ht="24">
      <c r="A352" s="13">
        <v>350</v>
      </c>
      <c r="B352" s="43" t="s">
        <v>695</v>
      </c>
      <c r="C352" s="2" t="s">
        <v>509</v>
      </c>
      <c r="D352" s="39">
        <v>2016</v>
      </c>
      <c r="E352" s="2" t="s">
        <v>61</v>
      </c>
      <c r="F352" s="43" t="s">
        <v>696</v>
      </c>
      <c r="G352" s="37">
        <v>0.5</v>
      </c>
      <c r="H352" s="38">
        <f t="shared" si="25"/>
        <v>505</v>
      </c>
      <c r="I352" s="38">
        <f t="shared" si="26"/>
        <v>252.5</v>
      </c>
      <c r="J352" s="38">
        <f t="shared" si="24"/>
        <v>1161.5</v>
      </c>
      <c r="K352" s="38">
        <v>0</v>
      </c>
      <c r="L352" s="38"/>
      <c r="M352" s="8"/>
    </row>
    <row r="353" spans="1:13" ht="24">
      <c r="A353" s="19">
        <v>351</v>
      </c>
      <c r="B353" s="43" t="s">
        <v>697</v>
      </c>
      <c r="C353" s="2" t="s">
        <v>657</v>
      </c>
      <c r="D353" s="1">
        <v>2016</v>
      </c>
      <c r="E353" s="2" t="s">
        <v>61</v>
      </c>
      <c r="F353" s="43" t="s">
        <v>698</v>
      </c>
      <c r="G353" s="37">
        <v>0.5</v>
      </c>
      <c r="H353" s="38">
        <f t="shared" si="25"/>
        <v>505</v>
      </c>
      <c r="I353" s="38">
        <f t="shared" si="26"/>
        <v>252.5</v>
      </c>
      <c r="J353" s="38">
        <f t="shared" si="24"/>
        <v>1161.5</v>
      </c>
      <c r="K353" s="38">
        <v>0</v>
      </c>
      <c r="L353" s="38"/>
    </row>
    <row r="354" spans="1:13" ht="24">
      <c r="A354" s="13">
        <v>352</v>
      </c>
      <c r="B354" s="43" t="s">
        <v>699</v>
      </c>
      <c r="C354" s="2" t="s">
        <v>234</v>
      </c>
      <c r="D354" s="39">
        <v>2016</v>
      </c>
      <c r="E354" s="2" t="s">
        <v>61</v>
      </c>
      <c r="F354" s="43" t="s">
        <v>700</v>
      </c>
      <c r="G354" s="37">
        <v>1</v>
      </c>
      <c r="H354" s="38">
        <f t="shared" si="25"/>
        <v>510</v>
      </c>
      <c r="I354" s="38">
        <f t="shared" si="26"/>
        <v>255</v>
      </c>
      <c r="J354" s="38">
        <f t="shared" si="24"/>
        <v>1173</v>
      </c>
      <c r="K354" s="38">
        <v>0</v>
      </c>
      <c r="L354" s="38"/>
    </row>
    <row r="355" spans="1:13" ht="24">
      <c r="A355" s="13">
        <v>353</v>
      </c>
      <c r="B355" s="43" t="s">
        <v>701</v>
      </c>
      <c r="C355" s="2" t="s">
        <v>159</v>
      </c>
      <c r="D355" s="39">
        <v>2016</v>
      </c>
      <c r="E355" s="2" t="s">
        <v>61</v>
      </c>
      <c r="F355" s="43" t="s">
        <v>702</v>
      </c>
      <c r="G355" s="37">
        <v>1</v>
      </c>
      <c r="H355" s="38">
        <f t="shared" si="25"/>
        <v>510</v>
      </c>
      <c r="I355" s="38">
        <f t="shared" si="26"/>
        <v>255</v>
      </c>
      <c r="J355" s="38">
        <f t="shared" si="24"/>
        <v>1173</v>
      </c>
      <c r="K355" s="38">
        <v>0</v>
      </c>
      <c r="L355" s="38"/>
    </row>
    <row r="356" spans="1:13" ht="24">
      <c r="A356" s="19">
        <v>354</v>
      </c>
      <c r="B356" s="43" t="s">
        <v>703</v>
      </c>
      <c r="C356" s="2" t="s">
        <v>101</v>
      </c>
      <c r="D356" s="1">
        <v>2016</v>
      </c>
      <c r="E356" s="2" t="s">
        <v>61</v>
      </c>
      <c r="F356" s="43" t="s">
        <v>704</v>
      </c>
      <c r="G356" s="37">
        <v>0.5</v>
      </c>
      <c r="H356" s="38">
        <f t="shared" si="25"/>
        <v>505</v>
      </c>
      <c r="I356" s="38">
        <f t="shared" si="26"/>
        <v>252.5</v>
      </c>
      <c r="J356" s="38">
        <f t="shared" si="24"/>
        <v>1161.5</v>
      </c>
      <c r="K356" s="38">
        <v>0</v>
      </c>
      <c r="L356" s="38"/>
    </row>
    <row r="357" spans="1:13" ht="24">
      <c r="A357" s="13">
        <v>355</v>
      </c>
      <c r="B357" s="43" t="s">
        <v>705</v>
      </c>
      <c r="C357" s="2" t="s">
        <v>397</v>
      </c>
      <c r="D357" s="39">
        <v>2016</v>
      </c>
      <c r="E357" s="2" t="s">
        <v>61</v>
      </c>
      <c r="F357" s="43" t="s">
        <v>706</v>
      </c>
      <c r="G357" s="37">
        <v>0.5</v>
      </c>
      <c r="H357" s="38">
        <f t="shared" si="25"/>
        <v>505</v>
      </c>
      <c r="I357" s="38">
        <f t="shared" si="26"/>
        <v>252.5</v>
      </c>
      <c r="J357" s="38">
        <f t="shared" si="24"/>
        <v>1161.5</v>
      </c>
      <c r="K357" s="38">
        <v>0</v>
      </c>
      <c r="L357" s="38"/>
    </row>
    <row r="358" spans="1:13" ht="24">
      <c r="A358" s="13">
        <v>356</v>
      </c>
      <c r="B358" s="43" t="s">
        <v>707</v>
      </c>
      <c r="C358" s="2" t="s">
        <v>509</v>
      </c>
      <c r="D358" s="39">
        <v>2016</v>
      </c>
      <c r="E358" s="2" t="s">
        <v>61</v>
      </c>
      <c r="F358" s="43" t="s">
        <v>708</v>
      </c>
      <c r="G358" s="37">
        <v>0.5</v>
      </c>
      <c r="H358" s="38">
        <f t="shared" si="25"/>
        <v>505</v>
      </c>
      <c r="I358" s="38">
        <f t="shared" si="26"/>
        <v>252.5</v>
      </c>
      <c r="J358" s="38">
        <f t="shared" si="24"/>
        <v>1161.5</v>
      </c>
      <c r="K358" s="38">
        <v>0</v>
      </c>
      <c r="L358" s="38"/>
    </row>
    <row r="359" spans="1:13" ht="24">
      <c r="A359" s="19">
        <v>357</v>
      </c>
      <c r="B359" s="43" t="s">
        <v>709</v>
      </c>
      <c r="C359" s="2" t="s">
        <v>124</v>
      </c>
      <c r="D359" s="39">
        <v>2016</v>
      </c>
      <c r="E359" s="2" t="s">
        <v>61</v>
      </c>
      <c r="F359" s="43" t="s">
        <v>710</v>
      </c>
      <c r="G359" s="37">
        <v>0.5</v>
      </c>
      <c r="H359" s="38">
        <f t="shared" si="25"/>
        <v>505</v>
      </c>
      <c r="I359" s="38">
        <f t="shared" si="26"/>
        <v>252.5</v>
      </c>
      <c r="J359" s="38">
        <f t="shared" si="24"/>
        <v>1161.5</v>
      </c>
      <c r="K359" s="38">
        <v>0</v>
      </c>
      <c r="L359" s="38"/>
    </row>
    <row r="360" spans="1:13" ht="24">
      <c r="A360" s="13">
        <v>358</v>
      </c>
      <c r="B360" s="1" t="s">
        <v>405</v>
      </c>
      <c r="C360" s="1" t="s">
        <v>397</v>
      </c>
      <c r="D360" s="1">
        <v>2016</v>
      </c>
      <c r="E360" s="1" t="s">
        <v>420</v>
      </c>
      <c r="F360" s="1" t="s">
        <v>421</v>
      </c>
      <c r="G360" s="37">
        <v>17</v>
      </c>
      <c r="H360" s="38">
        <f>G360*30</f>
        <v>510</v>
      </c>
      <c r="I360" s="38">
        <f t="shared" si="26"/>
        <v>255</v>
      </c>
      <c r="J360" s="38">
        <f t="shared" si="24"/>
        <v>1173</v>
      </c>
      <c r="K360" s="38">
        <v>0</v>
      </c>
      <c r="L360" s="38"/>
    </row>
    <row r="361" spans="1:13" ht="36">
      <c r="A361" s="13">
        <v>359</v>
      </c>
      <c r="B361" s="1" t="s">
        <v>134</v>
      </c>
      <c r="C361" s="1" t="s">
        <v>124</v>
      </c>
      <c r="D361" s="39">
        <v>2016</v>
      </c>
      <c r="E361" s="1" t="s">
        <v>135</v>
      </c>
      <c r="F361" s="1" t="s">
        <v>136</v>
      </c>
      <c r="G361" s="37">
        <v>3</v>
      </c>
      <c r="H361" s="38">
        <f>1000+G361*10</f>
        <v>1030</v>
      </c>
      <c r="I361" s="38">
        <f t="shared" si="26"/>
        <v>515</v>
      </c>
      <c r="J361" s="38">
        <f t="shared" si="24"/>
        <v>2369</v>
      </c>
      <c r="K361" s="38">
        <v>3000</v>
      </c>
      <c r="L361" s="38"/>
    </row>
    <row r="362" spans="1:13" ht="36">
      <c r="A362" s="19">
        <v>360</v>
      </c>
      <c r="B362" s="1" t="s">
        <v>314</v>
      </c>
      <c r="C362" s="2" t="s">
        <v>711</v>
      </c>
      <c r="D362" s="39">
        <v>2016</v>
      </c>
      <c r="E362" s="1" t="s">
        <v>135</v>
      </c>
      <c r="F362" s="1" t="s">
        <v>317</v>
      </c>
      <c r="G362" s="37">
        <v>5</v>
      </c>
      <c r="H362" s="38">
        <f>1000+G362*10</f>
        <v>1050</v>
      </c>
      <c r="I362" s="38">
        <f t="shared" si="26"/>
        <v>525</v>
      </c>
      <c r="J362" s="38">
        <f t="shared" si="24"/>
        <v>2415</v>
      </c>
      <c r="K362" s="38">
        <v>5000</v>
      </c>
      <c r="L362" s="38"/>
    </row>
    <row r="363" spans="1:13" ht="24">
      <c r="A363" s="13">
        <v>361</v>
      </c>
      <c r="B363" s="13" t="s">
        <v>457</v>
      </c>
      <c r="C363" s="2" t="s">
        <v>458</v>
      </c>
      <c r="D363" s="1">
        <v>2016</v>
      </c>
      <c r="E363" s="1" t="s">
        <v>24</v>
      </c>
      <c r="F363" s="13" t="s">
        <v>712</v>
      </c>
      <c r="G363" s="37">
        <v>100</v>
      </c>
      <c r="H363" s="38">
        <f>800+G363*10</f>
        <v>1800</v>
      </c>
      <c r="I363" s="38">
        <f t="shared" si="26"/>
        <v>900</v>
      </c>
      <c r="J363" s="38">
        <f t="shared" si="24"/>
        <v>4140</v>
      </c>
      <c r="K363" s="38">
        <v>30000</v>
      </c>
      <c r="L363" s="38"/>
    </row>
    <row r="364" spans="1:13" s="4" customFormat="1" ht="24">
      <c r="A364" s="13">
        <v>362</v>
      </c>
      <c r="B364" s="13" t="s">
        <v>713</v>
      </c>
      <c r="C364" s="2" t="s">
        <v>397</v>
      </c>
      <c r="D364" s="39">
        <v>2016</v>
      </c>
      <c r="E364" s="1" t="s">
        <v>24</v>
      </c>
      <c r="F364" s="13" t="s">
        <v>714</v>
      </c>
      <c r="G364" s="37">
        <v>20</v>
      </c>
      <c r="H364" s="38">
        <f>800+G364*10</f>
        <v>1000</v>
      </c>
      <c r="I364" s="38">
        <f t="shared" si="26"/>
        <v>500</v>
      </c>
      <c r="J364" s="38">
        <f t="shared" si="24"/>
        <v>2300</v>
      </c>
      <c r="K364" s="38">
        <f>G364*800</f>
        <v>16000</v>
      </c>
      <c r="L364" s="38"/>
      <c r="M364" s="8"/>
    </row>
    <row r="365" spans="1:13" ht="36">
      <c r="A365" s="19">
        <v>363</v>
      </c>
      <c r="B365" s="13" t="s">
        <v>286</v>
      </c>
      <c r="C365" s="25" t="s">
        <v>276</v>
      </c>
      <c r="D365" s="39">
        <v>2016</v>
      </c>
      <c r="E365" s="1" t="s">
        <v>24</v>
      </c>
      <c r="F365" s="13" t="s">
        <v>715</v>
      </c>
      <c r="G365" s="37">
        <v>20</v>
      </c>
      <c r="H365" s="38">
        <f>800+G365*10</f>
        <v>1000</v>
      </c>
      <c r="I365" s="38">
        <f t="shared" si="26"/>
        <v>500</v>
      </c>
      <c r="J365" s="38">
        <f t="shared" si="24"/>
        <v>2300</v>
      </c>
      <c r="K365" s="38">
        <f>G365*800</f>
        <v>16000</v>
      </c>
      <c r="L365" s="38"/>
    </row>
    <row r="366" spans="1:13" ht="24">
      <c r="A366" s="13">
        <v>364</v>
      </c>
      <c r="B366" s="13" t="s">
        <v>236</v>
      </c>
      <c r="C366" s="42" t="s">
        <v>234</v>
      </c>
      <c r="D366" s="39">
        <v>2016</v>
      </c>
      <c r="E366" s="1" t="s">
        <v>24</v>
      </c>
      <c r="F366" s="13" t="s">
        <v>716</v>
      </c>
      <c r="G366" s="37">
        <v>20</v>
      </c>
      <c r="H366" s="38">
        <f>800+G366*10</f>
        <v>1000</v>
      </c>
      <c r="I366" s="38">
        <f t="shared" si="26"/>
        <v>500</v>
      </c>
      <c r="J366" s="38">
        <f t="shared" si="24"/>
        <v>2300</v>
      </c>
      <c r="K366" s="38">
        <f>G366*800</f>
        <v>16000</v>
      </c>
      <c r="L366" s="38"/>
    </row>
    <row r="367" spans="1:13">
      <c r="A367" s="13">
        <v>365</v>
      </c>
      <c r="B367" s="13" t="s">
        <v>341</v>
      </c>
      <c r="C367" s="2" t="s">
        <v>234</v>
      </c>
      <c r="D367" s="1">
        <v>2016</v>
      </c>
      <c r="E367" s="1" t="s">
        <v>24</v>
      </c>
      <c r="F367" s="13" t="s">
        <v>717</v>
      </c>
      <c r="G367" s="37">
        <v>20</v>
      </c>
      <c r="H367" s="38">
        <f>800+G367*10</f>
        <v>1000</v>
      </c>
      <c r="I367" s="38">
        <f t="shared" si="26"/>
        <v>500</v>
      </c>
      <c r="J367" s="38">
        <f t="shared" si="24"/>
        <v>2300</v>
      </c>
      <c r="K367" s="38">
        <f>G367*800</f>
        <v>16000</v>
      </c>
      <c r="L367" s="38"/>
    </row>
    <row r="368" spans="1:13" ht="35.25" customHeight="1">
      <c r="A368" s="19">
        <v>366</v>
      </c>
      <c r="B368" s="44" t="s">
        <v>718</v>
      </c>
      <c r="C368" s="13" t="s">
        <v>509</v>
      </c>
      <c r="D368" s="39">
        <v>2016</v>
      </c>
      <c r="E368" s="13" t="s">
        <v>61</v>
      </c>
      <c r="F368" s="13" t="s">
        <v>719</v>
      </c>
      <c r="G368" s="37">
        <v>0</v>
      </c>
      <c r="H368" s="38">
        <f t="shared" ref="H368:H384" si="27">500+G368*10</f>
        <v>500</v>
      </c>
      <c r="I368" s="38">
        <f t="shared" si="26"/>
        <v>250</v>
      </c>
      <c r="J368" s="38">
        <f t="shared" si="24"/>
        <v>1150</v>
      </c>
      <c r="K368" s="38">
        <v>0</v>
      </c>
      <c r="L368" s="38"/>
    </row>
    <row r="369" spans="1:13" ht="54" customHeight="1">
      <c r="A369" s="13">
        <v>367</v>
      </c>
      <c r="B369" s="1" t="s">
        <v>216</v>
      </c>
      <c r="C369" s="1" t="s">
        <v>159</v>
      </c>
      <c r="D369" s="39">
        <v>2016</v>
      </c>
      <c r="E369" s="1" t="s">
        <v>720</v>
      </c>
      <c r="F369" s="1" t="s">
        <v>721</v>
      </c>
      <c r="G369" s="37">
        <v>5</v>
      </c>
      <c r="H369" s="38">
        <f t="shared" si="27"/>
        <v>550</v>
      </c>
      <c r="I369" s="38">
        <f t="shared" si="26"/>
        <v>275</v>
      </c>
      <c r="J369" s="38">
        <f t="shared" si="24"/>
        <v>1265</v>
      </c>
      <c r="K369" s="38">
        <v>0</v>
      </c>
      <c r="L369" s="38"/>
    </row>
    <row r="370" spans="1:13" ht="54" customHeight="1">
      <c r="A370" s="13">
        <v>368</v>
      </c>
      <c r="B370" s="1" t="s">
        <v>508</v>
      </c>
      <c r="C370" s="2" t="s">
        <v>509</v>
      </c>
      <c r="D370" s="1">
        <v>2016</v>
      </c>
      <c r="E370" s="1" t="s">
        <v>720</v>
      </c>
      <c r="F370" s="1" t="s">
        <v>722</v>
      </c>
      <c r="G370" s="37">
        <v>5</v>
      </c>
      <c r="H370" s="38">
        <f t="shared" si="27"/>
        <v>550</v>
      </c>
      <c r="I370" s="38">
        <f t="shared" ref="I370:I401" si="28">H370*0.5</f>
        <v>275</v>
      </c>
      <c r="J370" s="38">
        <f t="shared" si="24"/>
        <v>1265</v>
      </c>
      <c r="K370" s="38">
        <v>0</v>
      </c>
      <c r="L370" s="38"/>
    </row>
    <row r="371" spans="1:13" ht="24">
      <c r="A371" s="19">
        <v>369</v>
      </c>
      <c r="B371" s="1" t="s">
        <v>529</v>
      </c>
      <c r="C371" s="1" t="s">
        <v>14</v>
      </c>
      <c r="D371" s="39">
        <v>2016</v>
      </c>
      <c r="E371" s="1" t="s">
        <v>720</v>
      </c>
      <c r="F371" s="1" t="s">
        <v>723</v>
      </c>
      <c r="G371" s="37">
        <v>5</v>
      </c>
      <c r="H371" s="38">
        <f t="shared" si="27"/>
        <v>550</v>
      </c>
      <c r="I371" s="38">
        <f t="shared" si="28"/>
        <v>275</v>
      </c>
      <c r="J371" s="38">
        <f t="shared" si="24"/>
        <v>1265</v>
      </c>
      <c r="K371" s="38">
        <v>0</v>
      </c>
      <c r="L371" s="38"/>
    </row>
    <row r="372" spans="1:13" ht="24">
      <c r="A372" s="13">
        <v>370</v>
      </c>
      <c r="B372" s="1" t="s">
        <v>724</v>
      </c>
      <c r="C372" s="1" t="s">
        <v>234</v>
      </c>
      <c r="D372" s="39">
        <v>2016</v>
      </c>
      <c r="E372" s="1" t="s">
        <v>720</v>
      </c>
      <c r="F372" s="1" t="s">
        <v>725</v>
      </c>
      <c r="G372" s="37">
        <v>5</v>
      </c>
      <c r="H372" s="38">
        <f t="shared" si="27"/>
        <v>550</v>
      </c>
      <c r="I372" s="38">
        <f t="shared" si="28"/>
        <v>275</v>
      </c>
      <c r="J372" s="38">
        <f t="shared" si="24"/>
        <v>1265</v>
      </c>
      <c r="K372" s="38">
        <v>0</v>
      </c>
      <c r="L372" s="38"/>
    </row>
    <row r="373" spans="1:13" s="4" customFormat="1" ht="24">
      <c r="A373" s="13">
        <v>371</v>
      </c>
      <c r="B373" s="1" t="s">
        <v>726</v>
      </c>
      <c r="C373" s="1" t="s">
        <v>141</v>
      </c>
      <c r="D373" s="39">
        <v>2016</v>
      </c>
      <c r="E373" s="1" t="s">
        <v>720</v>
      </c>
      <c r="F373" s="1" t="s">
        <v>727</v>
      </c>
      <c r="G373" s="37">
        <v>5</v>
      </c>
      <c r="H373" s="38">
        <f t="shared" si="27"/>
        <v>550</v>
      </c>
      <c r="I373" s="38">
        <f t="shared" si="28"/>
        <v>275</v>
      </c>
      <c r="J373" s="38">
        <f t="shared" si="24"/>
        <v>1265</v>
      </c>
      <c r="K373" s="38">
        <v>0</v>
      </c>
      <c r="L373" s="38"/>
      <c r="M373" s="8"/>
    </row>
    <row r="374" spans="1:13" ht="24">
      <c r="A374" s="19">
        <v>372</v>
      </c>
      <c r="B374" s="1" t="s">
        <v>728</v>
      </c>
      <c r="C374" s="1" t="s">
        <v>234</v>
      </c>
      <c r="D374" s="1">
        <v>2016</v>
      </c>
      <c r="E374" s="1" t="s">
        <v>720</v>
      </c>
      <c r="F374" s="1" t="s">
        <v>729</v>
      </c>
      <c r="G374" s="37">
        <v>5</v>
      </c>
      <c r="H374" s="38">
        <f t="shared" si="27"/>
        <v>550</v>
      </c>
      <c r="I374" s="38">
        <f t="shared" si="28"/>
        <v>275</v>
      </c>
      <c r="J374" s="38">
        <f t="shared" si="24"/>
        <v>1265</v>
      </c>
      <c r="K374" s="38">
        <v>0</v>
      </c>
      <c r="L374" s="38"/>
    </row>
    <row r="375" spans="1:13" ht="36">
      <c r="A375" s="13">
        <v>373</v>
      </c>
      <c r="B375" s="1" t="s">
        <v>675</v>
      </c>
      <c r="C375" s="45" t="s">
        <v>262</v>
      </c>
      <c r="D375" s="39">
        <v>2016</v>
      </c>
      <c r="E375" s="1" t="s">
        <v>720</v>
      </c>
      <c r="F375" s="1" t="s">
        <v>730</v>
      </c>
      <c r="G375" s="37">
        <v>5</v>
      </c>
      <c r="H375" s="38">
        <f t="shared" si="27"/>
        <v>550</v>
      </c>
      <c r="I375" s="38">
        <f t="shared" si="28"/>
        <v>275</v>
      </c>
      <c r="J375" s="38">
        <f t="shared" si="24"/>
        <v>1265</v>
      </c>
      <c r="K375" s="38">
        <v>0</v>
      </c>
      <c r="L375" s="38"/>
    </row>
    <row r="376" spans="1:13" ht="24">
      <c r="A376" s="13">
        <v>374</v>
      </c>
      <c r="B376" s="1" t="s">
        <v>731</v>
      </c>
      <c r="C376" s="1" t="s">
        <v>101</v>
      </c>
      <c r="D376" s="39">
        <v>2016</v>
      </c>
      <c r="E376" s="1" t="s">
        <v>720</v>
      </c>
      <c r="F376" s="1" t="s">
        <v>732</v>
      </c>
      <c r="G376" s="37">
        <v>5</v>
      </c>
      <c r="H376" s="38">
        <f t="shared" si="27"/>
        <v>550</v>
      </c>
      <c r="I376" s="38">
        <f t="shared" si="28"/>
        <v>275</v>
      </c>
      <c r="J376" s="38">
        <f t="shared" si="24"/>
        <v>1265</v>
      </c>
      <c r="K376" s="38">
        <v>0</v>
      </c>
      <c r="L376" s="38"/>
    </row>
    <row r="377" spans="1:13" ht="24">
      <c r="A377" s="19">
        <v>375</v>
      </c>
      <c r="B377" s="1" t="s">
        <v>733</v>
      </c>
      <c r="C377" s="1" t="s">
        <v>159</v>
      </c>
      <c r="D377" s="1">
        <v>2016</v>
      </c>
      <c r="E377" s="1" t="s">
        <v>720</v>
      </c>
      <c r="F377" s="1" t="s">
        <v>734</v>
      </c>
      <c r="G377" s="37">
        <v>10</v>
      </c>
      <c r="H377" s="38">
        <f t="shared" si="27"/>
        <v>600</v>
      </c>
      <c r="I377" s="38">
        <f t="shared" si="28"/>
        <v>300</v>
      </c>
      <c r="J377" s="38">
        <f t="shared" si="24"/>
        <v>1380</v>
      </c>
      <c r="K377" s="38">
        <v>0</v>
      </c>
      <c r="L377" s="38"/>
    </row>
    <row r="378" spans="1:13" ht="24">
      <c r="A378" s="13">
        <v>376</v>
      </c>
      <c r="B378" s="1" t="s">
        <v>735</v>
      </c>
      <c r="C378" s="2" t="s">
        <v>509</v>
      </c>
      <c r="D378" s="39">
        <v>2016</v>
      </c>
      <c r="E378" s="1" t="s">
        <v>720</v>
      </c>
      <c r="F378" s="1" t="s">
        <v>736</v>
      </c>
      <c r="G378" s="37">
        <v>10</v>
      </c>
      <c r="H378" s="38">
        <f t="shared" si="27"/>
        <v>600</v>
      </c>
      <c r="I378" s="38">
        <f t="shared" si="28"/>
        <v>300</v>
      </c>
      <c r="J378" s="38">
        <f t="shared" si="24"/>
        <v>1380</v>
      </c>
      <c r="K378" s="38">
        <v>0</v>
      </c>
      <c r="L378" s="38"/>
    </row>
    <row r="379" spans="1:13" ht="24">
      <c r="A379" s="13">
        <v>377</v>
      </c>
      <c r="B379" s="1" t="s">
        <v>54</v>
      </c>
      <c r="C379" s="1" t="s">
        <v>35</v>
      </c>
      <c r="D379" s="39">
        <v>2016</v>
      </c>
      <c r="E379" s="1" t="s">
        <v>720</v>
      </c>
      <c r="F379" s="1" t="s">
        <v>737</v>
      </c>
      <c r="G379" s="37">
        <v>10</v>
      </c>
      <c r="H379" s="38">
        <f t="shared" si="27"/>
        <v>600</v>
      </c>
      <c r="I379" s="38">
        <f t="shared" si="28"/>
        <v>300</v>
      </c>
      <c r="J379" s="38">
        <f t="shared" si="24"/>
        <v>1380</v>
      </c>
      <c r="K379" s="38">
        <v>0</v>
      </c>
      <c r="L379" s="38"/>
    </row>
    <row r="380" spans="1:13" ht="24">
      <c r="A380" s="19">
        <v>378</v>
      </c>
      <c r="B380" s="1" t="s">
        <v>519</v>
      </c>
      <c r="C380" s="1" t="s">
        <v>14</v>
      </c>
      <c r="D380" s="39">
        <v>2016</v>
      </c>
      <c r="E380" s="1" t="s">
        <v>720</v>
      </c>
      <c r="F380" s="1" t="s">
        <v>738</v>
      </c>
      <c r="G380" s="37">
        <v>10</v>
      </c>
      <c r="H380" s="38">
        <f t="shared" si="27"/>
        <v>600</v>
      </c>
      <c r="I380" s="38">
        <f t="shared" si="28"/>
        <v>300</v>
      </c>
      <c r="J380" s="38">
        <f t="shared" si="24"/>
        <v>1380</v>
      </c>
      <c r="K380" s="38">
        <v>0</v>
      </c>
      <c r="L380" s="38"/>
    </row>
    <row r="381" spans="1:13" ht="24">
      <c r="A381" s="13">
        <v>379</v>
      </c>
      <c r="B381" s="1" t="s">
        <v>739</v>
      </c>
      <c r="C381" s="1" t="s">
        <v>391</v>
      </c>
      <c r="D381" s="1">
        <v>2016</v>
      </c>
      <c r="E381" s="1" t="s">
        <v>720</v>
      </c>
      <c r="F381" s="1" t="s">
        <v>740</v>
      </c>
      <c r="G381" s="37">
        <v>10</v>
      </c>
      <c r="H381" s="38">
        <f t="shared" si="27"/>
        <v>600</v>
      </c>
      <c r="I381" s="38">
        <f t="shared" si="28"/>
        <v>300</v>
      </c>
      <c r="J381" s="38">
        <f t="shared" si="24"/>
        <v>1380</v>
      </c>
      <c r="K381" s="38">
        <v>0</v>
      </c>
      <c r="L381" s="38"/>
    </row>
    <row r="382" spans="1:13" ht="24">
      <c r="A382" s="13">
        <v>380</v>
      </c>
      <c r="B382" s="1" t="s">
        <v>741</v>
      </c>
      <c r="C382" s="45" t="s">
        <v>262</v>
      </c>
      <c r="D382" s="39">
        <v>2016</v>
      </c>
      <c r="E382" s="1" t="s">
        <v>720</v>
      </c>
      <c r="F382" s="1" t="s">
        <v>742</v>
      </c>
      <c r="G382" s="37">
        <v>10</v>
      </c>
      <c r="H382" s="38">
        <f t="shared" si="27"/>
        <v>600</v>
      </c>
      <c r="I382" s="38">
        <f t="shared" si="28"/>
        <v>300</v>
      </c>
      <c r="J382" s="38">
        <f t="shared" si="24"/>
        <v>1380</v>
      </c>
      <c r="K382" s="38">
        <v>0</v>
      </c>
      <c r="L382" s="38"/>
    </row>
    <row r="383" spans="1:13" ht="24">
      <c r="A383" s="19">
        <v>381</v>
      </c>
      <c r="B383" s="1" t="s">
        <v>158</v>
      </c>
      <c r="C383" s="1" t="s">
        <v>159</v>
      </c>
      <c r="D383" s="39">
        <v>2016</v>
      </c>
      <c r="E383" s="1" t="s">
        <v>720</v>
      </c>
      <c r="F383" s="1" t="s">
        <v>743</v>
      </c>
      <c r="G383" s="37">
        <v>60</v>
      </c>
      <c r="H383" s="38">
        <f t="shared" si="27"/>
        <v>1100</v>
      </c>
      <c r="I383" s="38">
        <f t="shared" si="28"/>
        <v>550</v>
      </c>
      <c r="J383" s="38">
        <f t="shared" si="24"/>
        <v>2530</v>
      </c>
      <c r="K383" s="38">
        <v>0</v>
      </c>
      <c r="L383" s="38"/>
    </row>
    <row r="384" spans="1:13" ht="36">
      <c r="A384" s="13">
        <v>382</v>
      </c>
      <c r="B384" s="1" t="s">
        <v>311</v>
      </c>
      <c r="C384" s="2" t="s">
        <v>276</v>
      </c>
      <c r="D384" s="1">
        <v>2016</v>
      </c>
      <c r="E384" s="1" t="s">
        <v>720</v>
      </c>
      <c r="F384" s="1" t="s">
        <v>744</v>
      </c>
      <c r="G384" s="37">
        <v>160</v>
      </c>
      <c r="H384" s="38">
        <f t="shared" si="27"/>
        <v>2100</v>
      </c>
      <c r="I384" s="38">
        <f t="shared" si="28"/>
        <v>1050</v>
      </c>
      <c r="J384" s="38">
        <f t="shared" si="24"/>
        <v>4830</v>
      </c>
      <c r="K384" s="38">
        <v>0</v>
      </c>
      <c r="L384" s="38"/>
    </row>
    <row r="385" spans="1:13" ht="24">
      <c r="A385" s="13">
        <v>383</v>
      </c>
      <c r="B385" s="2" t="s">
        <v>259</v>
      </c>
      <c r="C385" s="2" t="s">
        <v>252</v>
      </c>
      <c r="D385" s="39">
        <v>2016</v>
      </c>
      <c r="E385" s="2" t="s">
        <v>745</v>
      </c>
      <c r="F385" s="2" t="s">
        <v>746</v>
      </c>
      <c r="G385" s="37">
        <v>5</v>
      </c>
      <c r="H385" s="38">
        <f>1500+G385*10</f>
        <v>1550</v>
      </c>
      <c r="I385" s="38">
        <f t="shared" si="28"/>
        <v>775</v>
      </c>
      <c r="J385" s="38">
        <f t="shared" si="24"/>
        <v>3564.9999999999995</v>
      </c>
      <c r="K385" s="38">
        <v>0</v>
      </c>
      <c r="L385" s="38"/>
    </row>
    <row r="386" spans="1:13">
      <c r="A386" s="13">
        <v>384</v>
      </c>
      <c r="B386" s="2" t="s">
        <v>257</v>
      </c>
      <c r="C386" s="2" t="s">
        <v>252</v>
      </c>
      <c r="D386" s="39">
        <v>2016</v>
      </c>
      <c r="E386" s="2" t="s">
        <v>253</v>
      </c>
      <c r="F386" s="2" t="s">
        <v>258</v>
      </c>
      <c r="G386" s="37">
        <v>0.5</v>
      </c>
      <c r="H386" s="38">
        <f t="shared" ref="H386:H396" si="29">500+G386*10</f>
        <v>505</v>
      </c>
      <c r="I386" s="38">
        <f t="shared" si="28"/>
        <v>252.5</v>
      </c>
      <c r="J386" s="38">
        <f t="shared" si="24"/>
        <v>1161.5</v>
      </c>
      <c r="K386" s="38">
        <v>0</v>
      </c>
      <c r="L386" s="38"/>
    </row>
    <row r="387" spans="1:13" ht="24">
      <c r="A387" s="19">
        <v>385</v>
      </c>
      <c r="B387" s="2" t="s">
        <v>747</v>
      </c>
      <c r="C387" s="2" t="s">
        <v>252</v>
      </c>
      <c r="D387" s="39">
        <v>2016</v>
      </c>
      <c r="E387" s="2" t="s">
        <v>253</v>
      </c>
      <c r="F387" s="2" t="s">
        <v>748</v>
      </c>
      <c r="G387" s="37">
        <v>0.2</v>
      </c>
      <c r="H387" s="38">
        <f t="shared" si="29"/>
        <v>502</v>
      </c>
      <c r="I387" s="38">
        <f t="shared" si="28"/>
        <v>251</v>
      </c>
      <c r="J387" s="38">
        <f t="shared" ref="J387:J450" si="30">I387*4.6</f>
        <v>1154.5999999999999</v>
      </c>
      <c r="K387" s="38">
        <v>0</v>
      </c>
      <c r="L387" s="38"/>
    </row>
    <row r="388" spans="1:13" ht="24" customHeight="1">
      <c r="A388" s="13">
        <v>386</v>
      </c>
      <c r="B388" s="2" t="s">
        <v>749</v>
      </c>
      <c r="C388" s="2" t="s">
        <v>252</v>
      </c>
      <c r="D388" s="1">
        <v>2016</v>
      </c>
      <c r="E388" s="2" t="s">
        <v>253</v>
      </c>
      <c r="F388" s="2" t="s">
        <v>750</v>
      </c>
      <c r="G388" s="37">
        <v>0.2</v>
      </c>
      <c r="H388" s="38">
        <f t="shared" si="29"/>
        <v>502</v>
      </c>
      <c r="I388" s="38">
        <f t="shared" si="28"/>
        <v>251</v>
      </c>
      <c r="J388" s="38">
        <f t="shared" si="30"/>
        <v>1154.5999999999999</v>
      </c>
      <c r="K388" s="38">
        <v>0</v>
      </c>
      <c r="L388" s="38"/>
    </row>
    <row r="389" spans="1:13" ht="24">
      <c r="A389" s="13">
        <v>387</v>
      </c>
      <c r="B389" s="2" t="s">
        <v>751</v>
      </c>
      <c r="C389" s="2" t="s">
        <v>252</v>
      </c>
      <c r="D389" s="39">
        <v>2016</v>
      </c>
      <c r="E389" s="2" t="s">
        <v>253</v>
      </c>
      <c r="F389" s="2" t="s">
        <v>752</v>
      </c>
      <c r="G389" s="37">
        <v>0.2</v>
      </c>
      <c r="H389" s="38">
        <f t="shared" si="29"/>
        <v>502</v>
      </c>
      <c r="I389" s="38">
        <f t="shared" si="28"/>
        <v>251</v>
      </c>
      <c r="J389" s="38">
        <f t="shared" si="30"/>
        <v>1154.5999999999999</v>
      </c>
      <c r="K389" s="38">
        <v>0</v>
      </c>
      <c r="L389" s="38"/>
    </row>
    <row r="390" spans="1:13" ht="30.75" customHeight="1">
      <c r="A390" s="19">
        <v>388</v>
      </c>
      <c r="B390" s="2" t="s">
        <v>753</v>
      </c>
      <c r="C390" s="2" t="s">
        <v>252</v>
      </c>
      <c r="D390" s="39">
        <v>2016</v>
      </c>
      <c r="E390" s="2" t="s">
        <v>253</v>
      </c>
      <c r="F390" s="2" t="s">
        <v>754</v>
      </c>
      <c r="G390" s="37">
        <v>0.2</v>
      </c>
      <c r="H390" s="38">
        <f t="shared" si="29"/>
        <v>502</v>
      </c>
      <c r="I390" s="38">
        <f t="shared" si="28"/>
        <v>251</v>
      </c>
      <c r="J390" s="38">
        <f t="shared" si="30"/>
        <v>1154.5999999999999</v>
      </c>
      <c r="K390" s="38">
        <v>0</v>
      </c>
      <c r="L390" s="38"/>
    </row>
    <row r="391" spans="1:13" ht="60.95" customHeight="1">
      <c r="A391" s="13">
        <v>389</v>
      </c>
      <c r="B391" s="2" t="s">
        <v>259</v>
      </c>
      <c r="C391" s="2" t="s">
        <v>252</v>
      </c>
      <c r="D391" s="1">
        <v>2016</v>
      </c>
      <c r="E391" s="2" t="s">
        <v>253</v>
      </c>
      <c r="F391" s="2" t="s">
        <v>755</v>
      </c>
      <c r="G391" s="37">
        <v>1</v>
      </c>
      <c r="H391" s="38">
        <f t="shared" si="29"/>
        <v>510</v>
      </c>
      <c r="I391" s="38">
        <f t="shared" si="28"/>
        <v>255</v>
      </c>
      <c r="J391" s="38">
        <f t="shared" si="30"/>
        <v>1173</v>
      </c>
      <c r="K391" s="38">
        <v>0</v>
      </c>
      <c r="L391" s="38"/>
    </row>
    <row r="392" spans="1:13" ht="24">
      <c r="A392" s="13">
        <v>390</v>
      </c>
      <c r="B392" s="2" t="s">
        <v>756</v>
      </c>
      <c r="C392" s="2" t="s">
        <v>252</v>
      </c>
      <c r="D392" s="39">
        <v>2016</v>
      </c>
      <c r="E392" s="2" t="s">
        <v>253</v>
      </c>
      <c r="F392" s="2" t="s">
        <v>757</v>
      </c>
      <c r="G392" s="37">
        <v>0.2</v>
      </c>
      <c r="H392" s="38">
        <f t="shared" si="29"/>
        <v>502</v>
      </c>
      <c r="I392" s="38">
        <f t="shared" si="28"/>
        <v>251</v>
      </c>
      <c r="J392" s="38">
        <f t="shared" si="30"/>
        <v>1154.5999999999999</v>
      </c>
      <c r="K392" s="38">
        <v>0</v>
      </c>
      <c r="L392" s="38"/>
    </row>
    <row r="393" spans="1:13" ht="54" customHeight="1">
      <c r="A393" s="19">
        <v>391</v>
      </c>
      <c r="B393" s="2" t="s">
        <v>758</v>
      </c>
      <c r="C393" s="2" t="s">
        <v>252</v>
      </c>
      <c r="D393" s="39">
        <v>2016</v>
      </c>
      <c r="E393" s="2" t="s">
        <v>253</v>
      </c>
      <c r="F393" s="2" t="s">
        <v>759</v>
      </c>
      <c r="G393" s="37">
        <v>0.2</v>
      </c>
      <c r="H393" s="38">
        <f t="shared" si="29"/>
        <v>502</v>
      </c>
      <c r="I393" s="38">
        <f t="shared" si="28"/>
        <v>251</v>
      </c>
      <c r="J393" s="38">
        <f t="shared" si="30"/>
        <v>1154.5999999999999</v>
      </c>
      <c r="K393" s="38">
        <v>0</v>
      </c>
      <c r="L393" s="38"/>
    </row>
    <row r="394" spans="1:13" ht="54" customHeight="1">
      <c r="A394" s="13">
        <v>392</v>
      </c>
      <c r="B394" s="2" t="s">
        <v>760</v>
      </c>
      <c r="C394" s="42" t="s">
        <v>35</v>
      </c>
      <c r="D394" s="39">
        <v>2016</v>
      </c>
      <c r="E394" s="13" t="s">
        <v>26</v>
      </c>
      <c r="F394" s="2" t="s">
        <v>761</v>
      </c>
      <c r="G394" s="37">
        <v>1</v>
      </c>
      <c r="H394" s="38">
        <f t="shared" si="29"/>
        <v>510</v>
      </c>
      <c r="I394" s="38">
        <f t="shared" si="28"/>
        <v>255</v>
      </c>
      <c r="J394" s="38">
        <f t="shared" si="30"/>
        <v>1173</v>
      </c>
      <c r="K394" s="38">
        <v>0</v>
      </c>
      <c r="L394" s="38"/>
    </row>
    <row r="395" spans="1:13">
      <c r="A395" s="13">
        <v>393</v>
      </c>
      <c r="B395" s="2" t="s">
        <v>762</v>
      </c>
      <c r="C395" s="42" t="s">
        <v>35</v>
      </c>
      <c r="D395" s="1">
        <v>2016</v>
      </c>
      <c r="E395" s="13" t="s">
        <v>26</v>
      </c>
      <c r="F395" s="2" t="s">
        <v>763</v>
      </c>
      <c r="G395" s="37">
        <v>1</v>
      </c>
      <c r="H395" s="38">
        <f t="shared" si="29"/>
        <v>510</v>
      </c>
      <c r="I395" s="38">
        <f t="shared" si="28"/>
        <v>255</v>
      </c>
      <c r="J395" s="38">
        <f t="shared" si="30"/>
        <v>1173</v>
      </c>
      <c r="K395" s="38">
        <v>0</v>
      </c>
      <c r="L395" s="38"/>
    </row>
    <row r="396" spans="1:13" ht="54" customHeight="1">
      <c r="A396" s="19">
        <v>394</v>
      </c>
      <c r="B396" s="2" t="s">
        <v>764</v>
      </c>
      <c r="C396" s="42" t="s">
        <v>35</v>
      </c>
      <c r="D396" s="39">
        <v>2016</v>
      </c>
      <c r="E396" s="13" t="s">
        <v>26</v>
      </c>
      <c r="F396" s="2" t="s">
        <v>765</v>
      </c>
      <c r="G396" s="37">
        <v>1</v>
      </c>
      <c r="H396" s="38">
        <f t="shared" si="29"/>
        <v>510</v>
      </c>
      <c r="I396" s="38">
        <f t="shared" si="28"/>
        <v>255</v>
      </c>
      <c r="J396" s="38">
        <f t="shared" si="30"/>
        <v>1173</v>
      </c>
      <c r="K396" s="38">
        <v>0</v>
      </c>
      <c r="L396" s="38"/>
    </row>
    <row r="397" spans="1:13" ht="24">
      <c r="A397" s="13">
        <v>395</v>
      </c>
      <c r="B397" s="1" t="s">
        <v>457</v>
      </c>
      <c r="C397" s="14" t="s">
        <v>397</v>
      </c>
      <c r="D397" s="14">
        <v>2016</v>
      </c>
      <c r="E397" s="14" t="s">
        <v>766</v>
      </c>
      <c r="F397" s="46" t="s">
        <v>767</v>
      </c>
      <c r="G397" s="26">
        <v>20</v>
      </c>
      <c r="H397" s="14">
        <f t="shared" ref="H397:H412" si="31">G397*30</f>
        <v>600</v>
      </c>
      <c r="I397" s="38">
        <f t="shared" si="28"/>
        <v>300</v>
      </c>
      <c r="J397" s="38">
        <f t="shared" si="30"/>
        <v>1380</v>
      </c>
      <c r="K397" s="38">
        <f>G397*800</f>
        <v>16000</v>
      </c>
      <c r="L397" s="38"/>
      <c r="M397" s="4" t="s">
        <v>768</v>
      </c>
    </row>
    <row r="398" spans="1:13" ht="21" customHeight="1">
      <c r="A398" s="13">
        <v>396</v>
      </c>
      <c r="B398" s="14" t="s">
        <v>477</v>
      </c>
      <c r="C398" s="14" t="s">
        <v>428</v>
      </c>
      <c r="D398" s="14">
        <v>2016</v>
      </c>
      <c r="E398" s="14" t="s">
        <v>769</v>
      </c>
      <c r="F398" s="14" t="s">
        <v>770</v>
      </c>
      <c r="G398" s="14">
        <v>20</v>
      </c>
      <c r="H398" s="35">
        <f t="shared" si="31"/>
        <v>600</v>
      </c>
      <c r="I398" s="38">
        <f t="shared" si="28"/>
        <v>300</v>
      </c>
      <c r="J398" s="38">
        <f t="shared" si="30"/>
        <v>1380</v>
      </c>
      <c r="K398" s="35">
        <f>G398*400</f>
        <v>8000</v>
      </c>
      <c r="L398" s="35"/>
      <c r="M398" s="4"/>
    </row>
    <row r="399" spans="1:13" s="4" customFormat="1" ht="24">
      <c r="A399" s="19">
        <v>397</v>
      </c>
      <c r="B399" s="14" t="s">
        <v>81</v>
      </c>
      <c r="C399" s="14" t="s">
        <v>35</v>
      </c>
      <c r="D399" s="14">
        <v>2016</v>
      </c>
      <c r="E399" s="14" t="s">
        <v>769</v>
      </c>
      <c r="F399" s="47" t="s">
        <v>771</v>
      </c>
      <c r="G399" s="14">
        <v>75</v>
      </c>
      <c r="H399" s="35">
        <f t="shared" si="31"/>
        <v>2250</v>
      </c>
      <c r="I399" s="38">
        <f t="shared" si="28"/>
        <v>1125</v>
      </c>
      <c r="J399" s="38">
        <f t="shared" si="30"/>
        <v>5175</v>
      </c>
      <c r="K399" s="35">
        <v>30000</v>
      </c>
      <c r="L399" s="35"/>
    </row>
    <row r="400" spans="1:13" ht="24">
      <c r="A400" s="13">
        <v>398</v>
      </c>
      <c r="B400" s="14" t="s">
        <v>772</v>
      </c>
      <c r="C400" s="14" t="s">
        <v>35</v>
      </c>
      <c r="D400" s="14">
        <v>2016</v>
      </c>
      <c r="E400" s="14" t="s">
        <v>773</v>
      </c>
      <c r="F400" s="14" t="s">
        <v>774</v>
      </c>
      <c r="G400" s="14">
        <v>30</v>
      </c>
      <c r="H400" s="35">
        <f t="shared" si="31"/>
        <v>900</v>
      </c>
      <c r="I400" s="38">
        <f t="shared" si="28"/>
        <v>450</v>
      </c>
      <c r="J400" s="38">
        <f t="shared" si="30"/>
        <v>2070</v>
      </c>
      <c r="K400" s="35">
        <f>G400*400</f>
        <v>12000</v>
      </c>
      <c r="L400" s="35"/>
      <c r="M400" s="4"/>
    </row>
    <row r="401" spans="1:13" ht="54">
      <c r="A401" s="13">
        <v>399</v>
      </c>
      <c r="B401" s="48" t="s">
        <v>180</v>
      </c>
      <c r="C401" s="48" t="s">
        <v>159</v>
      </c>
      <c r="D401" s="14">
        <v>2016</v>
      </c>
      <c r="E401" s="48" t="s">
        <v>775</v>
      </c>
      <c r="F401" s="48" t="s">
        <v>776</v>
      </c>
      <c r="G401" s="49">
        <v>1.5</v>
      </c>
      <c r="H401" s="35">
        <f t="shared" si="31"/>
        <v>45</v>
      </c>
      <c r="I401" s="38">
        <f t="shared" si="28"/>
        <v>22.5</v>
      </c>
      <c r="J401" s="38">
        <f t="shared" si="30"/>
        <v>103.49999999999999</v>
      </c>
      <c r="K401" s="35">
        <f t="shared" ref="K401:K406" si="32">G401*300</f>
        <v>450</v>
      </c>
      <c r="L401" s="35"/>
      <c r="M401" s="4"/>
    </row>
    <row r="402" spans="1:13" ht="40.5">
      <c r="A402" s="19">
        <v>400</v>
      </c>
      <c r="B402" s="48" t="s">
        <v>777</v>
      </c>
      <c r="C402" s="50" t="s">
        <v>159</v>
      </c>
      <c r="D402" s="14">
        <v>2016</v>
      </c>
      <c r="E402" s="50" t="s">
        <v>769</v>
      </c>
      <c r="F402" s="48" t="s">
        <v>778</v>
      </c>
      <c r="G402" s="48">
        <v>7.5</v>
      </c>
      <c r="H402" s="35">
        <f t="shared" si="31"/>
        <v>225</v>
      </c>
      <c r="I402" s="38">
        <f t="shared" ref="I402:I412" si="33">H402*0.5</f>
        <v>112.5</v>
      </c>
      <c r="J402" s="38">
        <f t="shared" si="30"/>
        <v>517.5</v>
      </c>
      <c r="K402" s="35">
        <f t="shared" si="32"/>
        <v>2250</v>
      </c>
      <c r="L402" s="35"/>
      <c r="M402" s="4"/>
    </row>
    <row r="403" spans="1:13" ht="27">
      <c r="A403" s="13">
        <v>401</v>
      </c>
      <c r="B403" s="48" t="s">
        <v>779</v>
      </c>
      <c r="C403" s="48" t="s">
        <v>159</v>
      </c>
      <c r="D403" s="14">
        <v>2016</v>
      </c>
      <c r="E403" s="48" t="s">
        <v>780</v>
      </c>
      <c r="F403" s="48" t="s">
        <v>781</v>
      </c>
      <c r="G403" s="48">
        <v>15</v>
      </c>
      <c r="H403" s="35">
        <f t="shared" si="31"/>
        <v>450</v>
      </c>
      <c r="I403" s="38">
        <f t="shared" si="33"/>
        <v>225</v>
      </c>
      <c r="J403" s="38">
        <f t="shared" si="30"/>
        <v>1035</v>
      </c>
      <c r="K403" s="35">
        <f t="shared" si="32"/>
        <v>4500</v>
      </c>
      <c r="L403" s="35"/>
      <c r="M403" s="4"/>
    </row>
    <row r="404" spans="1:13" ht="24">
      <c r="A404" s="13">
        <v>402</v>
      </c>
      <c r="B404" s="14" t="s">
        <v>483</v>
      </c>
      <c r="C404" s="14" t="s">
        <v>234</v>
      </c>
      <c r="D404" s="14">
        <v>2016</v>
      </c>
      <c r="E404" s="14" t="s">
        <v>782</v>
      </c>
      <c r="F404" s="14" t="s">
        <v>484</v>
      </c>
      <c r="G404" s="14">
        <v>5</v>
      </c>
      <c r="H404" s="51">
        <f t="shared" si="31"/>
        <v>150</v>
      </c>
      <c r="I404" s="52">
        <f t="shared" si="33"/>
        <v>75</v>
      </c>
      <c r="J404" s="52">
        <f t="shared" si="30"/>
        <v>345</v>
      </c>
      <c r="K404" s="51">
        <f t="shared" si="32"/>
        <v>1500</v>
      </c>
      <c r="L404" s="51"/>
    </row>
    <row r="405" spans="1:13" ht="24">
      <c r="A405" s="19">
        <v>403</v>
      </c>
      <c r="B405" s="14" t="s">
        <v>411</v>
      </c>
      <c r="C405" s="14" t="s">
        <v>783</v>
      </c>
      <c r="D405" s="14">
        <v>2016</v>
      </c>
      <c r="E405" s="14" t="s">
        <v>784</v>
      </c>
      <c r="F405" s="14" t="s">
        <v>785</v>
      </c>
      <c r="G405" s="14">
        <v>0.35</v>
      </c>
      <c r="H405" s="51">
        <f t="shared" si="31"/>
        <v>10.5</v>
      </c>
      <c r="I405" s="52">
        <f t="shared" si="33"/>
        <v>5.25</v>
      </c>
      <c r="J405" s="52">
        <f t="shared" si="30"/>
        <v>24.15</v>
      </c>
      <c r="K405" s="51">
        <f t="shared" si="32"/>
        <v>105</v>
      </c>
      <c r="L405" s="51"/>
    </row>
    <row r="406" spans="1:13" ht="60">
      <c r="A406" s="13">
        <v>404</v>
      </c>
      <c r="B406" s="14" t="s">
        <v>786</v>
      </c>
      <c r="C406" s="2" t="s">
        <v>159</v>
      </c>
      <c r="D406" s="14">
        <v>2016</v>
      </c>
      <c r="E406" s="14" t="s">
        <v>787</v>
      </c>
      <c r="F406" s="14" t="s">
        <v>788</v>
      </c>
      <c r="G406" s="14">
        <v>5</v>
      </c>
      <c r="H406" s="51">
        <f t="shared" si="31"/>
        <v>150</v>
      </c>
      <c r="I406" s="52">
        <f t="shared" si="33"/>
        <v>75</v>
      </c>
      <c r="J406" s="52">
        <f t="shared" si="30"/>
        <v>345</v>
      </c>
      <c r="K406" s="51">
        <f t="shared" si="32"/>
        <v>1500</v>
      </c>
      <c r="L406" s="51"/>
    </row>
    <row r="407" spans="1:13" ht="36">
      <c r="A407" s="13">
        <v>405</v>
      </c>
      <c r="B407" s="14" t="s">
        <v>640</v>
      </c>
      <c r="C407" s="14" t="s">
        <v>96</v>
      </c>
      <c r="D407" s="14">
        <v>2016</v>
      </c>
      <c r="E407" s="14" t="s">
        <v>789</v>
      </c>
      <c r="F407" s="14" t="s">
        <v>790</v>
      </c>
      <c r="G407" s="14">
        <v>28</v>
      </c>
      <c r="H407" s="51">
        <f t="shared" si="31"/>
        <v>840</v>
      </c>
      <c r="I407" s="52">
        <f t="shared" si="33"/>
        <v>420</v>
      </c>
      <c r="J407" s="52">
        <f t="shared" si="30"/>
        <v>1931.9999999999998</v>
      </c>
      <c r="K407" s="51">
        <f>G407*400</f>
        <v>11200</v>
      </c>
      <c r="L407" s="51"/>
    </row>
    <row r="408" spans="1:13" s="4" customFormat="1" ht="24">
      <c r="A408" s="19">
        <v>406</v>
      </c>
      <c r="B408" s="14" t="s">
        <v>713</v>
      </c>
      <c r="C408" s="14" t="s">
        <v>397</v>
      </c>
      <c r="D408" s="14">
        <v>2016</v>
      </c>
      <c r="E408" s="14" t="s">
        <v>791</v>
      </c>
      <c r="F408" s="14" t="s">
        <v>792</v>
      </c>
      <c r="G408" s="14">
        <v>20</v>
      </c>
      <c r="H408" s="51">
        <f t="shared" si="31"/>
        <v>600</v>
      </c>
      <c r="I408" s="52">
        <f t="shared" si="33"/>
        <v>300</v>
      </c>
      <c r="J408" s="52">
        <f t="shared" si="30"/>
        <v>1380</v>
      </c>
      <c r="K408" s="51">
        <f>G408*400</f>
        <v>8000</v>
      </c>
      <c r="L408" s="51"/>
      <c r="M408" s="8"/>
    </row>
    <row r="409" spans="1:13" ht="36">
      <c r="A409" s="13">
        <v>407</v>
      </c>
      <c r="B409" s="14" t="s">
        <v>399</v>
      </c>
      <c r="C409" s="2" t="s">
        <v>397</v>
      </c>
      <c r="D409" s="14">
        <v>2016</v>
      </c>
      <c r="E409" s="14" t="s">
        <v>793</v>
      </c>
      <c r="F409" s="14" t="s">
        <v>794</v>
      </c>
      <c r="G409" s="14">
        <v>10</v>
      </c>
      <c r="H409" s="51">
        <f t="shared" si="31"/>
        <v>300</v>
      </c>
      <c r="I409" s="52">
        <f t="shared" si="33"/>
        <v>150</v>
      </c>
      <c r="J409" s="52">
        <f t="shared" si="30"/>
        <v>690</v>
      </c>
      <c r="K409" s="51">
        <f>G409*300</f>
        <v>3000</v>
      </c>
      <c r="L409" s="51"/>
    </row>
    <row r="410" spans="1:13" s="4" customFormat="1" ht="24">
      <c r="A410" s="13">
        <v>408</v>
      </c>
      <c r="B410" s="14" t="s">
        <v>713</v>
      </c>
      <c r="C410" s="14" t="s">
        <v>397</v>
      </c>
      <c r="D410" s="14">
        <v>2016</v>
      </c>
      <c r="E410" s="14" t="s">
        <v>795</v>
      </c>
      <c r="F410" s="14" t="s">
        <v>796</v>
      </c>
      <c r="G410" s="14">
        <v>10.199999999999999</v>
      </c>
      <c r="H410" s="51">
        <f t="shared" si="31"/>
        <v>306</v>
      </c>
      <c r="I410" s="52">
        <f t="shared" si="33"/>
        <v>153</v>
      </c>
      <c r="J410" s="52">
        <f t="shared" si="30"/>
        <v>703.8</v>
      </c>
      <c r="K410" s="51">
        <f>G410*300</f>
        <v>3060</v>
      </c>
      <c r="L410" s="51"/>
      <c r="M410" s="8"/>
    </row>
    <row r="411" spans="1:13" ht="48">
      <c r="A411" s="19">
        <v>409</v>
      </c>
      <c r="B411" s="14" t="s">
        <v>797</v>
      </c>
      <c r="C411" s="14" t="s">
        <v>159</v>
      </c>
      <c r="D411" s="14">
        <v>2016</v>
      </c>
      <c r="E411" s="14" t="s">
        <v>798</v>
      </c>
      <c r="F411" s="14" t="s">
        <v>799</v>
      </c>
      <c r="G411" s="14">
        <v>5</v>
      </c>
      <c r="H411" s="51">
        <f t="shared" si="31"/>
        <v>150</v>
      </c>
      <c r="I411" s="52">
        <f t="shared" si="33"/>
        <v>75</v>
      </c>
      <c r="J411" s="52">
        <f t="shared" si="30"/>
        <v>345</v>
      </c>
      <c r="K411" s="51">
        <f>G411*300</f>
        <v>1500</v>
      </c>
      <c r="L411" s="51"/>
    </row>
    <row r="412" spans="1:13" ht="36">
      <c r="A412" s="13">
        <v>410</v>
      </c>
      <c r="B412" s="14" t="s">
        <v>800</v>
      </c>
      <c r="C412" s="14" t="s">
        <v>801</v>
      </c>
      <c r="D412" s="14">
        <v>2016</v>
      </c>
      <c r="E412" s="14" t="s">
        <v>802</v>
      </c>
      <c r="F412" s="14" t="s">
        <v>803</v>
      </c>
      <c r="G412" s="14">
        <v>6</v>
      </c>
      <c r="H412" s="51">
        <f t="shared" si="31"/>
        <v>180</v>
      </c>
      <c r="I412" s="52">
        <f t="shared" si="33"/>
        <v>90</v>
      </c>
      <c r="J412" s="52">
        <f t="shared" si="30"/>
        <v>413.99999999999994</v>
      </c>
      <c r="K412" s="51">
        <f>G412*300</f>
        <v>1800</v>
      </c>
      <c r="L412" s="51"/>
    </row>
    <row r="413" spans="1:13" ht="40.5">
      <c r="A413" s="13">
        <v>411</v>
      </c>
      <c r="B413" s="53" t="s">
        <v>380</v>
      </c>
      <c r="C413" s="53" t="s">
        <v>234</v>
      </c>
      <c r="D413" s="26">
        <v>2016</v>
      </c>
      <c r="E413" s="53" t="s">
        <v>804</v>
      </c>
      <c r="F413" s="53" t="s">
        <v>805</v>
      </c>
      <c r="G413" s="54">
        <v>2</v>
      </c>
      <c r="H413" s="55">
        <v>820</v>
      </c>
      <c r="I413" s="55">
        <f t="shared" ref="I413:I455" si="34">H413/2</f>
        <v>410</v>
      </c>
      <c r="J413" s="55">
        <f t="shared" si="30"/>
        <v>1885.9999999999998</v>
      </c>
      <c r="K413" s="55">
        <v>1600</v>
      </c>
      <c r="L413" s="36"/>
      <c r="M413" s="5"/>
    </row>
    <row r="414" spans="1:13" ht="27">
      <c r="A414" s="19">
        <v>412</v>
      </c>
      <c r="B414" s="56" t="s">
        <v>806</v>
      </c>
      <c r="C414" s="56" t="s">
        <v>315</v>
      </c>
      <c r="D414" s="26">
        <v>2016</v>
      </c>
      <c r="E414" s="56" t="s">
        <v>807</v>
      </c>
      <c r="F414" s="56" t="s">
        <v>808</v>
      </c>
      <c r="G414" s="57">
        <v>20</v>
      </c>
      <c r="H414" s="51">
        <v>2700</v>
      </c>
      <c r="I414" s="55">
        <f t="shared" si="34"/>
        <v>1350</v>
      </c>
      <c r="J414" s="55">
        <f t="shared" si="30"/>
        <v>6209.9999999999991</v>
      </c>
      <c r="K414" s="18" t="s">
        <v>17</v>
      </c>
      <c r="L414" s="36"/>
    </row>
    <row r="415" spans="1:13" ht="27">
      <c r="A415" s="13">
        <v>413</v>
      </c>
      <c r="B415" s="56" t="s">
        <v>809</v>
      </c>
      <c r="C415" s="56" t="s">
        <v>810</v>
      </c>
      <c r="D415" s="26">
        <v>2016</v>
      </c>
      <c r="E415" s="56" t="s">
        <v>811</v>
      </c>
      <c r="F415" s="56" t="s">
        <v>812</v>
      </c>
      <c r="G415" s="57">
        <v>18</v>
      </c>
      <c r="H415" s="51">
        <v>2680</v>
      </c>
      <c r="I415" s="55">
        <f t="shared" si="34"/>
        <v>1340</v>
      </c>
      <c r="J415" s="55">
        <f t="shared" si="30"/>
        <v>6163.9999999999991</v>
      </c>
      <c r="K415" s="18" t="s">
        <v>17</v>
      </c>
      <c r="L415" s="36"/>
    </row>
    <row r="416" spans="1:13" ht="40.5">
      <c r="A416" s="13">
        <v>414</v>
      </c>
      <c r="B416" s="58" t="s">
        <v>813</v>
      </c>
      <c r="C416" s="58" t="s">
        <v>124</v>
      </c>
      <c r="D416" s="26">
        <v>2016</v>
      </c>
      <c r="E416" s="58" t="s">
        <v>814</v>
      </c>
      <c r="F416" s="58" t="s">
        <v>815</v>
      </c>
      <c r="G416" s="49">
        <v>3</v>
      </c>
      <c r="H416" s="35">
        <v>2530</v>
      </c>
      <c r="I416" s="35">
        <f t="shared" si="34"/>
        <v>1265</v>
      </c>
      <c r="J416" s="35">
        <f t="shared" si="30"/>
        <v>5819</v>
      </c>
      <c r="K416" s="3" t="s">
        <v>17</v>
      </c>
      <c r="L416" s="36"/>
      <c r="M416" s="4"/>
    </row>
    <row r="417" spans="1:12" ht="27">
      <c r="A417" s="19">
        <v>415</v>
      </c>
      <c r="B417" s="56" t="s">
        <v>816</v>
      </c>
      <c r="C417" s="56" t="s">
        <v>124</v>
      </c>
      <c r="D417" s="26">
        <v>2016</v>
      </c>
      <c r="E417" s="56" t="s">
        <v>817</v>
      </c>
      <c r="F417" s="56" t="s">
        <v>818</v>
      </c>
      <c r="G417" s="57">
        <v>10</v>
      </c>
      <c r="H417" s="51">
        <v>1600</v>
      </c>
      <c r="I417" s="55">
        <f t="shared" si="34"/>
        <v>800</v>
      </c>
      <c r="J417" s="55">
        <f t="shared" si="30"/>
        <v>3679.9999999999995</v>
      </c>
      <c r="K417" s="59">
        <v>12000</v>
      </c>
      <c r="L417" s="36"/>
    </row>
    <row r="418" spans="1:12" ht="27">
      <c r="A418" s="13">
        <v>416</v>
      </c>
      <c r="B418" s="56" t="s">
        <v>819</v>
      </c>
      <c r="C418" s="56" t="s">
        <v>315</v>
      </c>
      <c r="D418" s="26">
        <v>2016</v>
      </c>
      <c r="E418" s="56" t="s">
        <v>817</v>
      </c>
      <c r="F418" s="56" t="s">
        <v>820</v>
      </c>
      <c r="G418" s="57">
        <v>3</v>
      </c>
      <c r="H418" s="51">
        <v>1530</v>
      </c>
      <c r="I418" s="55">
        <f t="shared" si="34"/>
        <v>765</v>
      </c>
      <c r="J418" s="55">
        <f t="shared" si="30"/>
        <v>3518.9999999999995</v>
      </c>
      <c r="K418" s="59">
        <v>3600</v>
      </c>
      <c r="L418" s="36"/>
    </row>
    <row r="419" spans="1:12" ht="27">
      <c r="A419" s="13">
        <v>417</v>
      </c>
      <c r="B419" s="56" t="s">
        <v>821</v>
      </c>
      <c r="C419" s="56" t="s">
        <v>315</v>
      </c>
      <c r="D419" s="26">
        <v>2016</v>
      </c>
      <c r="E419" s="56" t="s">
        <v>817</v>
      </c>
      <c r="F419" s="56" t="s">
        <v>822</v>
      </c>
      <c r="G419" s="57">
        <v>3</v>
      </c>
      <c r="H419" s="51">
        <v>1530</v>
      </c>
      <c r="I419" s="55">
        <f t="shared" si="34"/>
        <v>765</v>
      </c>
      <c r="J419" s="55">
        <f t="shared" si="30"/>
        <v>3518.9999999999995</v>
      </c>
      <c r="K419" s="59">
        <v>3600</v>
      </c>
      <c r="L419" s="36"/>
    </row>
    <row r="420" spans="1:12" ht="27">
      <c r="A420" s="19">
        <v>418</v>
      </c>
      <c r="B420" s="56" t="s">
        <v>69</v>
      </c>
      <c r="C420" s="56" t="s">
        <v>35</v>
      </c>
      <c r="D420" s="26">
        <v>2016</v>
      </c>
      <c r="E420" s="56" t="s">
        <v>817</v>
      </c>
      <c r="F420" s="56" t="s">
        <v>823</v>
      </c>
      <c r="G420" s="57">
        <v>2</v>
      </c>
      <c r="H420" s="51">
        <v>1520</v>
      </c>
      <c r="I420" s="55">
        <f t="shared" si="34"/>
        <v>760</v>
      </c>
      <c r="J420" s="55">
        <f t="shared" si="30"/>
        <v>3495.9999999999995</v>
      </c>
      <c r="K420" s="59">
        <v>2400</v>
      </c>
      <c r="L420" s="36"/>
    </row>
    <row r="421" spans="1:12" ht="27">
      <c r="A421" s="13">
        <v>419</v>
      </c>
      <c r="B421" s="56" t="s">
        <v>824</v>
      </c>
      <c r="C421" s="56" t="s">
        <v>124</v>
      </c>
      <c r="D421" s="26">
        <v>2016</v>
      </c>
      <c r="E421" s="14" t="s">
        <v>292</v>
      </c>
      <c r="F421" s="56" t="s">
        <v>825</v>
      </c>
      <c r="G421" s="57">
        <v>5</v>
      </c>
      <c r="H421" s="51">
        <v>850</v>
      </c>
      <c r="I421" s="55">
        <f t="shared" si="34"/>
        <v>425</v>
      </c>
      <c r="J421" s="55">
        <f t="shared" si="30"/>
        <v>1954.9999999999998</v>
      </c>
      <c r="K421" s="59">
        <v>4000</v>
      </c>
      <c r="L421" s="36"/>
    </row>
    <row r="422" spans="1:12" ht="27.75" customHeight="1">
      <c r="A422" s="13">
        <v>420</v>
      </c>
      <c r="B422" s="56" t="s">
        <v>881</v>
      </c>
      <c r="C422" s="56" t="s">
        <v>891</v>
      </c>
      <c r="D422" s="26">
        <v>2016</v>
      </c>
      <c r="E422" s="14" t="s">
        <v>292</v>
      </c>
      <c r="F422" s="56" t="s">
        <v>871</v>
      </c>
      <c r="G422" s="60">
        <v>5</v>
      </c>
      <c r="H422" s="61">
        <v>850</v>
      </c>
      <c r="I422" s="62">
        <f t="shared" si="34"/>
        <v>425</v>
      </c>
      <c r="J422" s="62">
        <f t="shared" si="30"/>
        <v>1954.9999999999998</v>
      </c>
      <c r="K422" s="63">
        <v>4000</v>
      </c>
    </row>
    <row r="423" spans="1:12" ht="27">
      <c r="A423" s="19">
        <v>421</v>
      </c>
      <c r="B423" s="56" t="s">
        <v>591</v>
      </c>
      <c r="C423" s="56" t="s">
        <v>234</v>
      </c>
      <c r="D423" s="26">
        <v>2016</v>
      </c>
      <c r="E423" s="56" t="s">
        <v>826</v>
      </c>
      <c r="F423" s="56" t="s">
        <v>827</v>
      </c>
      <c r="G423" s="57">
        <v>35</v>
      </c>
      <c r="H423" s="51">
        <v>1150</v>
      </c>
      <c r="I423" s="55">
        <f t="shared" si="34"/>
        <v>575</v>
      </c>
      <c r="J423" s="55">
        <f t="shared" si="30"/>
        <v>2645</v>
      </c>
      <c r="K423" s="59">
        <v>28000</v>
      </c>
      <c r="L423" s="36"/>
    </row>
    <row r="424" spans="1:12" ht="54" customHeight="1">
      <c r="A424" s="13">
        <v>422</v>
      </c>
      <c r="B424" s="56" t="s">
        <v>828</v>
      </c>
      <c r="C424" s="56" t="s">
        <v>315</v>
      </c>
      <c r="D424" s="26">
        <v>2016</v>
      </c>
      <c r="E424" s="56" t="s">
        <v>135</v>
      </c>
      <c r="F424" s="56" t="s">
        <v>829</v>
      </c>
      <c r="G424" s="57">
        <v>5</v>
      </c>
      <c r="H424" s="51">
        <v>1050</v>
      </c>
      <c r="I424" s="55">
        <f t="shared" si="34"/>
        <v>525</v>
      </c>
      <c r="J424" s="55">
        <f t="shared" si="30"/>
        <v>2415</v>
      </c>
      <c r="K424" s="59">
        <v>5000</v>
      </c>
      <c r="L424" s="36"/>
    </row>
    <row r="425" spans="1:12" ht="40.5">
      <c r="A425" s="13">
        <v>423</v>
      </c>
      <c r="B425" s="56" t="s">
        <v>485</v>
      </c>
      <c r="C425" s="56" t="s">
        <v>315</v>
      </c>
      <c r="D425" s="26">
        <v>2016</v>
      </c>
      <c r="E425" s="56" t="s">
        <v>135</v>
      </c>
      <c r="F425" s="56" t="s">
        <v>830</v>
      </c>
      <c r="G425" s="57">
        <v>5</v>
      </c>
      <c r="H425" s="51">
        <v>1050</v>
      </c>
      <c r="I425" s="55">
        <f t="shared" si="34"/>
        <v>525</v>
      </c>
      <c r="J425" s="55">
        <f t="shared" si="30"/>
        <v>2415</v>
      </c>
      <c r="K425" s="59">
        <v>5000</v>
      </c>
      <c r="L425" s="36"/>
    </row>
    <row r="426" spans="1:12" ht="54" customHeight="1">
      <c r="A426" s="19">
        <v>424</v>
      </c>
      <c r="B426" s="56" t="s">
        <v>831</v>
      </c>
      <c r="C426" s="56" t="s">
        <v>249</v>
      </c>
      <c r="D426" s="26">
        <v>2016</v>
      </c>
      <c r="E426" s="56" t="s">
        <v>832</v>
      </c>
      <c r="F426" s="56" t="s">
        <v>833</v>
      </c>
      <c r="G426" s="57">
        <v>3</v>
      </c>
      <c r="H426" s="51">
        <v>530</v>
      </c>
      <c r="I426" s="55">
        <f t="shared" si="34"/>
        <v>265</v>
      </c>
      <c r="J426" s="55">
        <f t="shared" si="30"/>
        <v>1219</v>
      </c>
      <c r="K426" s="59">
        <v>0</v>
      </c>
      <c r="L426" s="36"/>
    </row>
    <row r="427" spans="1:12" ht="27">
      <c r="A427" s="13">
        <v>425</v>
      </c>
      <c r="B427" s="56" t="s">
        <v>834</v>
      </c>
      <c r="C427" s="56" t="s">
        <v>124</v>
      </c>
      <c r="D427" s="26">
        <v>2016</v>
      </c>
      <c r="E427" s="56" t="s">
        <v>832</v>
      </c>
      <c r="F427" s="56" t="s">
        <v>835</v>
      </c>
      <c r="G427" s="57">
        <v>3</v>
      </c>
      <c r="H427" s="51">
        <v>530</v>
      </c>
      <c r="I427" s="55">
        <f t="shared" si="34"/>
        <v>265</v>
      </c>
      <c r="J427" s="55">
        <f t="shared" si="30"/>
        <v>1219</v>
      </c>
      <c r="K427" s="59">
        <v>0</v>
      </c>
      <c r="L427" s="36"/>
    </row>
    <row r="428" spans="1:12" ht="54" customHeight="1">
      <c r="A428" s="13">
        <v>426</v>
      </c>
      <c r="B428" s="56" t="s">
        <v>836</v>
      </c>
      <c r="C428" s="56" t="s">
        <v>138</v>
      </c>
      <c r="D428" s="26">
        <v>2016</v>
      </c>
      <c r="E428" s="56" t="s">
        <v>135</v>
      </c>
      <c r="F428" s="56" t="s">
        <v>837</v>
      </c>
      <c r="G428" s="57">
        <v>4</v>
      </c>
      <c r="H428" s="51">
        <v>1040</v>
      </c>
      <c r="I428" s="55">
        <f t="shared" si="34"/>
        <v>520</v>
      </c>
      <c r="J428" s="55">
        <f t="shared" si="30"/>
        <v>2392</v>
      </c>
      <c r="K428" s="59">
        <v>4000</v>
      </c>
      <c r="L428" s="36"/>
    </row>
    <row r="429" spans="1:12" ht="40.5">
      <c r="A429" s="19">
        <v>427</v>
      </c>
      <c r="B429" s="56" t="s">
        <v>838</v>
      </c>
      <c r="C429" s="56" t="s">
        <v>124</v>
      </c>
      <c r="D429" s="26">
        <v>2016</v>
      </c>
      <c r="E429" s="56" t="s">
        <v>135</v>
      </c>
      <c r="F429" s="56" t="s">
        <v>839</v>
      </c>
      <c r="G429" s="57">
        <v>4</v>
      </c>
      <c r="H429" s="51">
        <v>1040</v>
      </c>
      <c r="I429" s="55">
        <f t="shared" si="34"/>
        <v>520</v>
      </c>
      <c r="J429" s="55">
        <f t="shared" si="30"/>
        <v>2392</v>
      </c>
      <c r="K429" s="59">
        <v>4000</v>
      </c>
      <c r="L429" s="36"/>
    </row>
    <row r="430" spans="1:12" ht="40.5">
      <c r="A430" s="13">
        <v>428</v>
      </c>
      <c r="B430" s="56" t="s">
        <v>594</v>
      </c>
      <c r="C430" s="56" t="s">
        <v>124</v>
      </c>
      <c r="D430" s="26">
        <v>2016</v>
      </c>
      <c r="E430" s="56" t="s">
        <v>135</v>
      </c>
      <c r="F430" s="56" t="s">
        <v>840</v>
      </c>
      <c r="G430" s="57">
        <v>5</v>
      </c>
      <c r="H430" s="51">
        <v>1050</v>
      </c>
      <c r="I430" s="55">
        <f t="shared" si="34"/>
        <v>525</v>
      </c>
      <c r="J430" s="55">
        <f t="shared" si="30"/>
        <v>2415</v>
      </c>
      <c r="K430" s="59">
        <v>5000</v>
      </c>
      <c r="L430" s="36"/>
    </row>
    <row r="431" spans="1:12" ht="27.75" customHeight="1">
      <c r="A431" s="13">
        <v>429</v>
      </c>
      <c r="B431" s="64" t="s">
        <v>883</v>
      </c>
      <c r="C431" s="64" t="s">
        <v>892</v>
      </c>
      <c r="D431" s="26">
        <v>2016</v>
      </c>
      <c r="E431" s="64" t="s">
        <v>898</v>
      </c>
      <c r="F431" s="64" t="s">
        <v>873</v>
      </c>
      <c r="G431" s="60">
        <v>4</v>
      </c>
      <c r="H431" s="61">
        <v>1040</v>
      </c>
      <c r="I431" s="62">
        <f t="shared" si="34"/>
        <v>520</v>
      </c>
      <c r="J431" s="62">
        <f t="shared" si="30"/>
        <v>2392</v>
      </c>
      <c r="K431" s="63">
        <v>4000</v>
      </c>
    </row>
    <row r="432" spans="1:12" ht="27.75" customHeight="1">
      <c r="A432" s="19">
        <v>430</v>
      </c>
      <c r="B432" s="64" t="s">
        <v>884</v>
      </c>
      <c r="C432" s="64" t="s">
        <v>893</v>
      </c>
      <c r="D432" s="26">
        <v>2016</v>
      </c>
      <c r="E432" s="64" t="s">
        <v>898</v>
      </c>
      <c r="F432" s="64" t="s">
        <v>874</v>
      </c>
      <c r="G432" s="60">
        <v>4</v>
      </c>
      <c r="H432" s="61">
        <v>1040</v>
      </c>
      <c r="I432" s="62">
        <f t="shared" si="34"/>
        <v>520</v>
      </c>
      <c r="J432" s="62">
        <f t="shared" si="30"/>
        <v>2392</v>
      </c>
      <c r="K432" s="63">
        <v>4000</v>
      </c>
    </row>
    <row r="433" spans="1:12" ht="27.75" customHeight="1">
      <c r="A433" s="13">
        <v>431</v>
      </c>
      <c r="B433" s="64" t="s">
        <v>885</v>
      </c>
      <c r="C433" s="64" t="s">
        <v>894</v>
      </c>
      <c r="D433" s="26">
        <v>2016</v>
      </c>
      <c r="E433" s="64" t="s">
        <v>898</v>
      </c>
      <c r="F433" s="64" t="s">
        <v>875</v>
      </c>
      <c r="G433" s="60">
        <v>4</v>
      </c>
      <c r="H433" s="61">
        <v>1040</v>
      </c>
      <c r="I433" s="62">
        <f t="shared" si="34"/>
        <v>520</v>
      </c>
      <c r="J433" s="62">
        <f t="shared" si="30"/>
        <v>2392</v>
      </c>
      <c r="K433" s="63">
        <v>4000</v>
      </c>
    </row>
    <row r="434" spans="1:12" ht="36" customHeight="1">
      <c r="A434" s="13">
        <v>432</v>
      </c>
      <c r="B434" s="56" t="s">
        <v>693</v>
      </c>
      <c r="C434" s="56" t="s">
        <v>159</v>
      </c>
      <c r="D434" s="26">
        <v>2016</v>
      </c>
      <c r="E434" s="56" t="s">
        <v>28</v>
      </c>
      <c r="F434" s="66" t="s">
        <v>841</v>
      </c>
      <c r="G434" s="57">
        <v>2</v>
      </c>
      <c r="H434" s="51">
        <v>520</v>
      </c>
      <c r="I434" s="55">
        <f t="shared" si="34"/>
        <v>260</v>
      </c>
      <c r="J434" s="55">
        <f t="shared" si="30"/>
        <v>1196</v>
      </c>
      <c r="K434" s="59">
        <v>0</v>
      </c>
      <c r="L434" s="36"/>
    </row>
    <row r="435" spans="1:12" ht="69" customHeight="1">
      <c r="A435" s="13">
        <v>433</v>
      </c>
      <c r="B435" s="67" t="s">
        <v>842</v>
      </c>
      <c r="C435" s="68" t="s">
        <v>315</v>
      </c>
      <c r="D435" s="26">
        <v>2016</v>
      </c>
      <c r="E435" s="56" t="s">
        <v>28</v>
      </c>
      <c r="F435" s="69" t="s">
        <v>843</v>
      </c>
      <c r="G435" s="57">
        <v>2</v>
      </c>
      <c r="H435" s="51">
        <v>520</v>
      </c>
      <c r="I435" s="55">
        <f t="shared" si="34"/>
        <v>260</v>
      </c>
      <c r="J435" s="55">
        <f t="shared" si="30"/>
        <v>1196</v>
      </c>
      <c r="K435" s="59">
        <v>0</v>
      </c>
      <c r="L435" s="36"/>
    </row>
    <row r="436" spans="1:12" ht="27">
      <c r="A436" s="19">
        <v>434</v>
      </c>
      <c r="B436" s="56" t="s">
        <v>844</v>
      </c>
      <c r="C436" s="56" t="s">
        <v>35</v>
      </c>
      <c r="D436" s="26">
        <v>2016</v>
      </c>
      <c r="E436" s="56" t="s">
        <v>24</v>
      </c>
      <c r="F436" s="56" t="s">
        <v>845</v>
      </c>
      <c r="G436" s="57">
        <v>10</v>
      </c>
      <c r="H436" s="51">
        <v>900</v>
      </c>
      <c r="I436" s="55">
        <f t="shared" si="34"/>
        <v>450</v>
      </c>
      <c r="J436" s="55">
        <f t="shared" si="30"/>
        <v>2070</v>
      </c>
      <c r="K436" s="59">
        <v>8000</v>
      </c>
      <c r="L436" s="36"/>
    </row>
    <row r="437" spans="1:12" ht="27">
      <c r="A437" s="13">
        <v>435</v>
      </c>
      <c r="B437" s="55" t="s">
        <v>194</v>
      </c>
      <c r="C437" s="2" t="s">
        <v>901</v>
      </c>
      <c r="D437" s="26">
        <v>2016</v>
      </c>
      <c r="E437" s="56" t="s">
        <v>720</v>
      </c>
      <c r="F437" s="54" t="s">
        <v>846</v>
      </c>
      <c r="G437" s="2">
        <v>5</v>
      </c>
      <c r="H437" s="51">
        <v>550</v>
      </c>
      <c r="I437" s="55">
        <f t="shared" si="34"/>
        <v>275</v>
      </c>
      <c r="J437" s="55">
        <f t="shared" si="30"/>
        <v>1265</v>
      </c>
      <c r="K437" s="59">
        <v>0</v>
      </c>
      <c r="L437" s="36"/>
    </row>
    <row r="438" spans="1:12" ht="27">
      <c r="A438" s="13">
        <v>436</v>
      </c>
      <c r="B438" s="54" t="s">
        <v>847</v>
      </c>
      <c r="C438" s="2" t="s">
        <v>138</v>
      </c>
      <c r="D438" s="26">
        <v>2016</v>
      </c>
      <c r="E438" s="56" t="s">
        <v>720</v>
      </c>
      <c r="F438" s="54" t="s">
        <v>848</v>
      </c>
      <c r="G438" s="2">
        <v>5</v>
      </c>
      <c r="H438" s="51">
        <v>550</v>
      </c>
      <c r="I438" s="55">
        <f t="shared" si="34"/>
        <v>275</v>
      </c>
      <c r="J438" s="55">
        <f t="shared" si="30"/>
        <v>1265</v>
      </c>
      <c r="K438" s="59">
        <v>0</v>
      </c>
      <c r="L438" s="36"/>
    </row>
    <row r="439" spans="1:12" ht="27">
      <c r="A439" s="19">
        <v>437</v>
      </c>
      <c r="B439" s="54" t="s">
        <v>246</v>
      </c>
      <c r="C439" s="2" t="s">
        <v>244</v>
      </c>
      <c r="D439" s="26">
        <v>2016</v>
      </c>
      <c r="E439" s="56" t="s">
        <v>720</v>
      </c>
      <c r="F439" s="54" t="s">
        <v>849</v>
      </c>
      <c r="G439" s="2">
        <v>5</v>
      </c>
      <c r="H439" s="51">
        <v>550</v>
      </c>
      <c r="I439" s="55">
        <f t="shared" si="34"/>
        <v>275</v>
      </c>
      <c r="J439" s="55">
        <f t="shared" si="30"/>
        <v>1265</v>
      </c>
      <c r="K439" s="59">
        <v>0</v>
      </c>
      <c r="L439" s="36"/>
    </row>
    <row r="440" spans="1:12" ht="54" customHeight="1">
      <c r="A440" s="13">
        <v>438</v>
      </c>
      <c r="B440" s="57" t="s">
        <v>850</v>
      </c>
      <c r="C440" s="2" t="s">
        <v>124</v>
      </c>
      <c r="D440" s="26">
        <v>2016</v>
      </c>
      <c r="E440" s="56" t="s">
        <v>720</v>
      </c>
      <c r="F440" s="57" t="s">
        <v>851</v>
      </c>
      <c r="G440" s="2">
        <v>1</v>
      </c>
      <c r="H440" s="51">
        <v>510</v>
      </c>
      <c r="I440" s="55">
        <f t="shared" si="34"/>
        <v>255</v>
      </c>
      <c r="J440" s="55">
        <f t="shared" si="30"/>
        <v>1173</v>
      </c>
      <c r="K440" s="59">
        <v>0</v>
      </c>
      <c r="L440" s="36"/>
    </row>
    <row r="441" spans="1:12" ht="30.75" customHeight="1">
      <c r="A441" s="13">
        <v>439</v>
      </c>
      <c r="B441" s="57" t="s">
        <v>852</v>
      </c>
      <c r="C441" s="2" t="s">
        <v>315</v>
      </c>
      <c r="D441" s="26">
        <v>2016</v>
      </c>
      <c r="E441" s="56" t="s">
        <v>720</v>
      </c>
      <c r="F441" s="57" t="s">
        <v>853</v>
      </c>
      <c r="G441" s="2">
        <v>1</v>
      </c>
      <c r="H441" s="51">
        <v>510</v>
      </c>
      <c r="I441" s="55">
        <f t="shared" si="34"/>
        <v>255</v>
      </c>
      <c r="J441" s="55">
        <f t="shared" si="30"/>
        <v>1173</v>
      </c>
      <c r="K441" s="59">
        <v>0</v>
      </c>
      <c r="L441" s="36"/>
    </row>
    <row r="442" spans="1:12" ht="27">
      <c r="A442" s="19">
        <v>440</v>
      </c>
      <c r="B442" s="57" t="s">
        <v>854</v>
      </c>
      <c r="C442" s="2" t="s">
        <v>391</v>
      </c>
      <c r="D442" s="26">
        <v>2016</v>
      </c>
      <c r="E442" s="56" t="s">
        <v>720</v>
      </c>
      <c r="F442" s="57" t="s">
        <v>855</v>
      </c>
      <c r="G442" s="2">
        <v>1</v>
      </c>
      <c r="H442" s="51">
        <v>510</v>
      </c>
      <c r="I442" s="55">
        <f t="shared" si="34"/>
        <v>255</v>
      </c>
      <c r="J442" s="55">
        <f t="shared" si="30"/>
        <v>1173</v>
      </c>
      <c r="K442" s="59">
        <v>0</v>
      </c>
      <c r="L442" s="36"/>
    </row>
    <row r="443" spans="1:12" ht="27">
      <c r="A443" s="13">
        <v>441</v>
      </c>
      <c r="B443" s="57" t="s">
        <v>856</v>
      </c>
      <c r="C443" s="2" t="s">
        <v>249</v>
      </c>
      <c r="D443" s="26">
        <v>2016</v>
      </c>
      <c r="E443" s="56" t="s">
        <v>720</v>
      </c>
      <c r="F443" s="57" t="s">
        <v>857</v>
      </c>
      <c r="G443" s="2">
        <v>1</v>
      </c>
      <c r="H443" s="51">
        <v>510</v>
      </c>
      <c r="I443" s="55">
        <f t="shared" si="34"/>
        <v>255</v>
      </c>
      <c r="J443" s="55">
        <f t="shared" si="30"/>
        <v>1173</v>
      </c>
      <c r="K443" s="59">
        <v>0</v>
      </c>
      <c r="L443" s="36"/>
    </row>
    <row r="444" spans="1:12" ht="27">
      <c r="A444" s="13">
        <v>442</v>
      </c>
      <c r="B444" s="55" t="s">
        <v>858</v>
      </c>
      <c r="C444" s="2" t="s">
        <v>500</v>
      </c>
      <c r="D444" s="26">
        <v>2016</v>
      </c>
      <c r="E444" s="56" t="s">
        <v>720</v>
      </c>
      <c r="F444" s="54" t="s">
        <v>859</v>
      </c>
      <c r="G444" s="2">
        <v>1</v>
      </c>
      <c r="H444" s="51">
        <v>510</v>
      </c>
      <c r="I444" s="55">
        <f t="shared" si="34"/>
        <v>255</v>
      </c>
      <c r="J444" s="55">
        <f t="shared" si="30"/>
        <v>1173</v>
      </c>
      <c r="K444" s="59">
        <v>0</v>
      </c>
      <c r="L444" s="36"/>
    </row>
    <row r="445" spans="1:12" ht="30" customHeight="1">
      <c r="A445" s="13">
        <v>443</v>
      </c>
      <c r="B445" s="55" t="s">
        <v>499</v>
      </c>
      <c r="C445" s="2" t="s">
        <v>500</v>
      </c>
      <c r="D445" s="26">
        <v>2016</v>
      </c>
      <c r="E445" s="56" t="s">
        <v>720</v>
      </c>
      <c r="F445" s="54" t="s">
        <v>860</v>
      </c>
      <c r="G445" s="2">
        <v>1</v>
      </c>
      <c r="H445" s="51">
        <v>510</v>
      </c>
      <c r="I445" s="55">
        <f t="shared" si="34"/>
        <v>255</v>
      </c>
      <c r="J445" s="55">
        <f t="shared" si="30"/>
        <v>1173</v>
      </c>
      <c r="K445" s="59">
        <v>0</v>
      </c>
      <c r="L445" s="36"/>
    </row>
    <row r="446" spans="1:12" ht="27">
      <c r="A446" s="19">
        <v>444</v>
      </c>
      <c r="B446" s="55" t="s">
        <v>861</v>
      </c>
      <c r="C446" s="2" t="s">
        <v>315</v>
      </c>
      <c r="D446" s="26">
        <v>2016</v>
      </c>
      <c r="E446" s="56" t="s">
        <v>720</v>
      </c>
      <c r="F446" s="54" t="s">
        <v>862</v>
      </c>
      <c r="G446" s="2">
        <v>1</v>
      </c>
      <c r="H446" s="51">
        <v>510</v>
      </c>
      <c r="I446" s="55">
        <f t="shared" si="34"/>
        <v>255</v>
      </c>
      <c r="J446" s="55">
        <f t="shared" si="30"/>
        <v>1173</v>
      </c>
      <c r="K446" s="59">
        <v>0</v>
      </c>
      <c r="L446" s="36"/>
    </row>
    <row r="447" spans="1:12" ht="54" customHeight="1">
      <c r="A447" s="13">
        <v>445</v>
      </c>
      <c r="B447" s="55" t="s">
        <v>309</v>
      </c>
      <c r="C447" s="2" t="s">
        <v>276</v>
      </c>
      <c r="D447" s="26">
        <v>2016</v>
      </c>
      <c r="E447" s="56" t="s">
        <v>720</v>
      </c>
      <c r="F447" s="54" t="s">
        <v>863</v>
      </c>
      <c r="G447" s="2">
        <v>1</v>
      </c>
      <c r="H447" s="51">
        <v>510</v>
      </c>
      <c r="I447" s="55">
        <f t="shared" si="34"/>
        <v>255</v>
      </c>
      <c r="J447" s="55">
        <f t="shared" si="30"/>
        <v>1173</v>
      </c>
      <c r="K447" s="59">
        <v>0</v>
      </c>
      <c r="L447" s="36"/>
    </row>
    <row r="448" spans="1:12" ht="54" customHeight="1">
      <c r="A448" s="13">
        <v>446</v>
      </c>
      <c r="B448" s="55" t="s">
        <v>314</v>
      </c>
      <c r="C448" s="2" t="s">
        <v>315</v>
      </c>
      <c r="D448" s="26">
        <v>2016</v>
      </c>
      <c r="E448" s="56" t="s">
        <v>720</v>
      </c>
      <c r="F448" s="54" t="s">
        <v>864</v>
      </c>
      <c r="G448" s="2">
        <v>1</v>
      </c>
      <c r="H448" s="51">
        <v>510</v>
      </c>
      <c r="I448" s="55">
        <f t="shared" si="34"/>
        <v>255</v>
      </c>
      <c r="J448" s="55">
        <f t="shared" si="30"/>
        <v>1173</v>
      </c>
      <c r="K448" s="59">
        <v>0</v>
      </c>
      <c r="L448" s="36"/>
    </row>
    <row r="449" spans="1:12" ht="30.75" customHeight="1">
      <c r="A449" s="19">
        <v>447</v>
      </c>
      <c r="B449" s="55" t="s">
        <v>208</v>
      </c>
      <c r="C449" s="2" t="s">
        <v>159</v>
      </c>
      <c r="D449" s="26">
        <v>2016</v>
      </c>
      <c r="E449" s="56" t="s">
        <v>720</v>
      </c>
      <c r="F449" s="54" t="s">
        <v>865</v>
      </c>
      <c r="G449" s="2">
        <v>1</v>
      </c>
      <c r="H449" s="51">
        <v>510</v>
      </c>
      <c r="I449" s="55">
        <f t="shared" si="34"/>
        <v>255</v>
      </c>
      <c r="J449" s="55">
        <f t="shared" si="30"/>
        <v>1173</v>
      </c>
      <c r="K449" s="59">
        <v>0</v>
      </c>
      <c r="L449" s="36"/>
    </row>
    <row r="450" spans="1:12" ht="27.75" customHeight="1">
      <c r="A450" s="13">
        <v>448</v>
      </c>
      <c r="B450" s="56" t="s">
        <v>886</v>
      </c>
      <c r="C450" s="56" t="s">
        <v>891</v>
      </c>
      <c r="D450" s="26">
        <v>2016</v>
      </c>
      <c r="E450" s="56" t="s">
        <v>899</v>
      </c>
      <c r="F450" s="56" t="s">
        <v>876</v>
      </c>
      <c r="G450" s="57">
        <v>2.1</v>
      </c>
      <c r="H450" s="51">
        <v>63</v>
      </c>
      <c r="I450" s="55">
        <f t="shared" si="34"/>
        <v>31.5</v>
      </c>
      <c r="J450" s="55">
        <f t="shared" si="30"/>
        <v>144.89999999999998</v>
      </c>
      <c r="K450" s="59">
        <v>0</v>
      </c>
      <c r="L450" s="70"/>
    </row>
    <row r="451" spans="1:12" ht="27.75" customHeight="1">
      <c r="A451" s="71">
        <v>449</v>
      </c>
      <c r="B451" s="56" t="s">
        <v>887</v>
      </c>
      <c r="C451" s="56" t="s">
        <v>895</v>
      </c>
      <c r="D451" s="26">
        <v>2016</v>
      </c>
      <c r="E451" s="56" t="s">
        <v>900</v>
      </c>
      <c r="F451" s="56" t="s">
        <v>877</v>
      </c>
      <c r="G451" s="57">
        <v>1</v>
      </c>
      <c r="H451" s="51">
        <v>510</v>
      </c>
      <c r="I451" s="55">
        <f t="shared" si="34"/>
        <v>255</v>
      </c>
      <c r="J451" s="55">
        <f>I451*4.6</f>
        <v>1173</v>
      </c>
      <c r="K451" s="59">
        <v>0</v>
      </c>
      <c r="L451" s="70"/>
    </row>
    <row r="452" spans="1:12" ht="27.75" customHeight="1">
      <c r="A452" s="13">
        <v>450</v>
      </c>
      <c r="B452" s="56" t="s">
        <v>878</v>
      </c>
      <c r="C452" s="56" t="s">
        <v>888</v>
      </c>
      <c r="D452" s="26">
        <v>2016</v>
      </c>
      <c r="E452" s="56" t="s">
        <v>896</v>
      </c>
      <c r="F452" s="56" t="s">
        <v>869</v>
      </c>
      <c r="G452" s="57">
        <v>1.8480000000000001</v>
      </c>
      <c r="H452" s="51">
        <v>55.44</v>
      </c>
      <c r="I452" s="55">
        <f t="shared" si="34"/>
        <v>27.72</v>
      </c>
      <c r="J452" s="55">
        <f>I452*4.6</f>
        <v>127.51199999999999</v>
      </c>
      <c r="K452" s="59">
        <v>0</v>
      </c>
      <c r="L452" s="70"/>
    </row>
    <row r="453" spans="1:12" ht="27.75" customHeight="1">
      <c r="A453" s="13">
        <v>451</v>
      </c>
      <c r="B453" s="56" t="s">
        <v>879</v>
      </c>
      <c r="C453" s="56" t="s">
        <v>889</v>
      </c>
      <c r="D453" s="26">
        <v>2016</v>
      </c>
      <c r="E453" s="56" t="s">
        <v>896</v>
      </c>
      <c r="F453" s="56" t="s">
        <v>869</v>
      </c>
      <c r="G453" s="57">
        <v>1.782</v>
      </c>
      <c r="H453" s="51">
        <v>53.46</v>
      </c>
      <c r="I453" s="55">
        <f t="shared" si="34"/>
        <v>26.73</v>
      </c>
      <c r="J453" s="55">
        <f>I453*4.6</f>
        <v>122.958</v>
      </c>
      <c r="K453" s="59">
        <v>0</v>
      </c>
      <c r="L453" s="70"/>
    </row>
    <row r="454" spans="1:12" ht="27.75" customHeight="1">
      <c r="A454" s="13">
        <v>452</v>
      </c>
      <c r="B454" s="56" t="s">
        <v>880</v>
      </c>
      <c r="C454" s="56" t="s">
        <v>890</v>
      </c>
      <c r="D454" s="26">
        <v>2016</v>
      </c>
      <c r="E454" s="56" t="s">
        <v>897</v>
      </c>
      <c r="F454" s="56" t="s">
        <v>870</v>
      </c>
      <c r="G454" s="57">
        <v>0.4</v>
      </c>
      <c r="H454" s="51">
        <v>12</v>
      </c>
      <c r="I454" s="55">
        <f t="shared" si="34"/>
        <v>6</v>
      </c>
      <c r="J454" s="55">
        <f>I454*4.6</f>
        <v>27.599999999999998</v>
      </c>
      <c r="K454" s="59">
        <v>0</v>
      </c>
      <c r="L454" s="70"/>
    </row>
    <row r="455" spans="1:12" ht="27.75" customHeight="1">
      <c r="A455" s="13">
        <v>453</v>
      </c>
      <c r="B455" s="56" t="s">
        <v>882</v>
      </c>
      <c r="C455" s="56" t="s">
        <v>890</v>
      </c>
      <c r="D455" s="26">
        <v>2016</v>
      </c>
      <c r="E455" s="56" t="s">
        <v>897</v>
      </c>
      <c r="F455" s="56" t="s">
        <v>872</v>
      </c>
      <c r="G455" s="57">
        <v>0.24</v>
      </c>
      <c r="H455" s="51">
        <v>7.2</v>
      </c>
      <c r="I455" s="55">
        <f t="shared" si="34"/>
        <v>3.6</v>
      </c>
      <c r="J455" s="55">
        <f>I455*4.6</f>
        <v>16.559999999999999</v>
      </c>
      <c r="K455" s="59">
        <v>0</v>
      </c>
      <c r="L455" s="70"/>
    </row>
  </sheetData>
  <mergeCells count="1">
    <mergeCell ref="A1:L1"/>
  </mergeCells>
  <phoneticPr fontId="24" type="noConversion"/>
  <dataValidations count="3">
    <dataValidation type="list" allowBlank="1" showInputMessage="1" showErrorMessage="1" sqref="C2 C447 C357 C386:C398 C364:C366 C352:C353 C333:C336 C317:C326 C308:C309 C449 C223:C229 C169:C188 C149:C154 C50:C77 C29:C48 G399 C384 C380 C377 C372 C359 C345 C342 C338 C329 C288 C232 C163 C26 C408 C411 C242">
      <formula1>"药科学院,公共卫生学院,附属第一医院,临床医学院,基础学院,中药学院,医药商学院,医药经济学院,医药信息工程学院,生命科学与生物制药学院,护理学院,食品科学学院,医药化工学院,健康学院,外国语学院,继续教育学院（培训中心）,国际教育学院,人文社会科学部,体育部,现代教育技术中心,图书馆,中药开发研究所,血管生物学研究所,中心实验室,实验动物中心,中医药研究院,门诊部,科技处,教务处,人事处,学院办公室,纪委、监察处,审计处,组织部,党委宣传部,学报编辑部,学生工作处,毕业生就业指导中心,,"</formula1>
    </dataValidation>
    <dataValidation type="list" allowBlank="1" showInputMessage="1" showErrorMessage="1" sqref="D408 C409:D410 C406:D407 C400:C402 C412:C414 D411:D455">
      <formula1>#REF!</formula1>
    </dataValidation>
    <dataValidation type="list" allowBlank="1" showInputMessage="1" showErrorMessage="1" sqref="C234 C211:C222">
      <formula1>$G:$G</formula1>
    </dataValidation>
  </dataValidations>
  <pageMargins left="0.75" right="0.75" top="1" bottom="1" header="0.51180555555555596" footer="0.51180555555555596"/>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4"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4"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czkk233</dc:creator>
  <cp:lastModifiedBy>Administrator</cp:lastModifiedBy>
  <dcterms:created xsi:type="dcterms:W3CDTF">2017-04-10T06:11:00Z</dcterms:created>
  <dcterms:modified xsi:type="dcterms:W3CDTF">2017-04-25T06:52:21Z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